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380" yWindow="280" windowWidth="13570" windowHeight="5530"/>
  </bookViews>
  <sheets>
    <sheet name="例4-5" sheetId="1" r:id="rId1"/>
    <sheet name="Northwind公司销售数据" sheetId="2" r:id="rId2"/>
    <sheet name="销售额时间序列" sheetId="3" r:id="rId3"/>
    <sheet name="销售额时间序列图" sheetId="5" r:id="rId4"/>
    <sheet name="数据透视表汇总时间序列" sheetId="6" r:id="rId5"/>
  </sheets>
  <definedNames>
    <definedName name="_xlnm._FilterDatabase" localSheetId="1" hidden="1">Northwind公司销售数据!$C$1:$C$2158</definedName>
    <definedName name="查询来自_NW" localSheetId="1" hidden="1">Northwind公司销售数据!$B$1:$D$2158</definedName>
    <definedName name="_xlnm.Extract" localSheetId="1">Northwind公司销售数据!$F$1</definedName>
  </definedNames>
  <calcPr calcId="162913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6" l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" i="6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B3" i="3"/>
  <c r="C5" i="3" s="1"/>
  <c r="F2" i="3" l="1"/>
</calcChain>
</file>

<file path=xl/connections.xml><?xml version="1.0" encoding="utf-8"?>
<connections xmlns="http://schemas.openxmlformats.org/spreadsheetml/2006/main">
  <connection id="1" name="查询来自 NW" type="1" refreshedVersion="6" background="1" saveData="1">
    <dbPr connection="DBQ=E:\数据源\Northwind.accdb;DefaultDir=E:\数据源;Driver={Microsoft Access Driver (*.mdb, *.accdb)};DriverId=25;FIL=MS Access;MaxBufferSize=2048;MaxScanRows=8;PageTimeout=5;SafeTransactions=0;Threads=3;UserCommitSync=Yes;" command="SELECT 订单.订购日期, 产品.产品名称, 订单明细.单价*数量*(1-折扣) AS '销售额'_x000d__x000a_FROM `E:\数据源\Northwind.accdb`.产品 产品, `E:\数据源\Northwind.accdb`.订单 订单, `E:\数据源\Northwind.accdb`.订单明细 订单明细_x000d__x000a_WHERE 订单明细.订单ID = 订单.订单ID AND 产品.产品ID = 订单明细.产品ID"/>
  </connection>
</connections>
</file>

<file path=xl/sharedStrings.xml><?xml version="1.0" encoding="utf-8"?>
<sst xmlns="http://schemas.openxmlformats.org/spreadsheetml/2006/main" count="2366" uniqueCount="107">
  <si>
    <t>订购日期</t>
  </si>
  <si>
    <t>产品名称</t>
  </si>
  <si>
    <t>苹果汁</t>
  </si>
  <si>
    <t>牛奶</t>
  </si>
  <si>
    <t>蕃茄酱</t>
  </si>
  <si>
    <t>盐</t>
  </si>
  <si>
    <t>麻油</t>
  </si>
  <si>
    <t>酱油</t>
  </si>
  <si>
    <t>海鲜粉</t>
  </si>
  <si>
    <t>胡椒粉</t>
  </si>
  <si>
    <t>鸡</t>
  </si>
  <si>
    <t>蟹</t>
  </si>
  <si>
    <t>大众奶酪</t>
  </si>
  <si>
    <t>德国奶酪</t>
  </si>
  <si>
    <t>龙虾</t>
  </si>
  <si>
    <t>沙茶</t>
  </si>
  <si>
    <t>味精</t>
  </si>
  <si>
    <t>饼干</t>
  </si>
  <si>
    <t>猪肉</t>
  </si>
  <si>
    <t>墨鱼</t>
  </si>
  <si>
    <t>糖果</t>
  </si>
  <si>
    <t>桂花糕</t>
  </si>
  <si>
    <t>花生</t>
  </si>
  <si>
    <t>糯米</t>
  </si>
  <si>
    <t>燕麦</t>
  </si>
  <si>
    <t>汽水</t>
  </si>
  <si>
    <t>巧克力</t>
  </si>
  <si>
    <t>棉花糖</t>
  </si>
  <si>
    <t>牛肉干</t>
  </si>
  <si>
    <t>烤肉酱</t>
  </si>
  <si>
    <t>鸭肉</t>
  </si>
  <si>
    <t>黄鱼</t>
  </si>
  <si>
    <t>温馨奶酪</t>
  </si>
  <si>
    <t>白奶酪</t>
  </si>
  <si>
    <t>浪花奶酪</t>
  </si>
  <si>
    <t>啤酒</t>
  </si>
  <si>
    <t>蜜桃汁</t>
  </si>
  <si>
    <t>鱿鱼</t>
  </si>
  <si>
    <t>干贝</t>
  </si>
  <si>
    <t>绿茶</t>
  </si>
  <si>
    <t>运动饮料</t>
  </si>
  <si>
    <t>虾米</t>
  </si>
  <si>
    <t>虾子</t>
  </si>
  <si>
    <t>糙米</t>
  </si>
  <si>
    <t>柳橙汁</t>
  </si>
  <si>
    <t>蚝油</t>
  </si>
  <si>
    <t>雪鱼</t>
  </si>
  <si>
    <t>蚵</t>
  </si>
  <si>
    <t>蛋糕</t>
  </si>
  <si>
    <t>玉米片</t>
  </si>
  <si>
    <t>薯条</t>
  </si>
  <si>
    <t>玉米饼</t>
  </si>
  <si>
    <t>猪肉干</t>
  </si>
  <si>
    <t>三合一麦片</t>
  </si>
  <si>
    <t>盐水鸭</t>
  </si>
  <si>
    <t>鸡肉</t>
  </si>
  <si>
    <t>白米</t>
  </si>
  <si>
    <t>小米</t>
  </si>
  <si>
    <t>海参</t>
  </si>
  <si>
    <t>光明奶酪</t>
  </si>
  <si>
    <t>花奶酪</t>
  </si>
  <si>
    <t>海鲜酱</t>
  </si>
  <si>
    <t>山渣片</t>
  </si>
  <si>
    <t>甜辣酱</t>
  </si>
  <si>
    <t>黄豆</t>
  </si>
  <si>
    <t>海苔酱</t>
  </si>
  <si>
    <t>肉松</t>
  </si>
  <si>
    <t>矿泉水</t>
  </si>
  <si>
    <t>绿豆糕</t>
  </si>
  <si>
    <t>黑奶酪</t>
  </si>
  <si>
    <t>苏打水</t>
  </si>
  <si>
    <t>意大利奶酪</t>
  </si>
  <si>
    <t>酸奶酪</t>
  </si>
  <si>
    <t>海哲皮</t>
  </si>
  <si>
    <t>鸡精</t>
  </si>
  <si>
    <t>浓缩咖啡</t>
  </si>
  <si>
    <t>柠檬汁</t>
  </si>
  <si>
    <t>辣椒粉</t>
  </si>
  <si>
    <t>产品名称</t>
    <phoneticPr fontId="2" type="noConversion"/>
  </si>
  <si>
    <t>订购年月</t>
    <phoneticPr fontId="2" type="noConversion"/>
  </si>
  <si>
    <t>销售额</t>
    <phoneticPr fontId="2" type="noConversion"/>
  </si>
  <si>
    <t>产品选择</t>
    <phoneticPr fontId="2" type="noConversion"/>
  </si>
  <si>
    <t>全部</t>
    <phoneticPr fontId="2" type="noConversion"/>
  </si>
  <si>
    <t>订购年月</t>
    <phoneticPr fontId="1" type="noConversion"/>
  </si>
  <si>
    <t>总计</t>
  </si>
  <si>
    <t>1996年</t>
  </si>
  <si>
    <t>7月</t>
  </si>
  <si>
    <t>8月</t>
  </si>
  <si>
    <t>9月</t>
  </si>
  <si>
    <t>10月</t>
  </si>
  <si>
    <t>11月</t>
  </si>
  <si>
    <t>12月</t>
  </si>
  <si>
    <t>1997年</t>
  </si>
  <si>
    <t>1月</t>
  </si>
  <si>
    <t>2月</t>
  </si>
  <si>
    <t>3月</t>
  </si>
  <si>
    <t>4月</t>
  </si>
  <si>
    <t>5月</t>
  </si>
  <si>
    <t>6月</t>
  </si>
  <si>
    <t>1998年</t>
  </si>
  <si>
    <t>求和项:销售额</t>
  </si>
  <si>
    <t>年</t>
  </si>
  <si>
    <t>(全部)</t>
  </si>
  <si>
    <t>订购年月</t>
    <phoneticPr fontId="1" type="noConversion"/>
  </si>
  <si>
    <t>销售额</t>
    <phoneticPr fontId="1" type="noConversion"/>
  </si>
  <si>
    <r>
      <rPr>
        <sz val="11"/>
        <rFont val="等线"/>
        <family val="2"/>
        <scheme val="minor"/>
      </rPr>
      <t>产品名称</t>
    </r>
  </si>
  <si>
    <r>
      <rPr>
        <sz val="11"/>
        <rFont val="等线"/>
        <family val="2"/>
        <scheme val="minor"/>
      </rPr>
      <t>销售额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</si>
</sst>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pivotButton="1"/>
    <xf numFmtId="1" fontId="0" fillId="0" borderId="0" xfId="0" applyNumberFormat="1"/>
    <xf numFmtId="0" fontId="0" fillId="0" borderId="0" xfId="0" applyFont="1"/>
    <xf numFmtId="0" fontId="3" fillId="0" borderId="0" xfId="0" applyFont="1"/>
    <xf numFmtId="176" fontId="0" fillId="0" borderId="0" xfId="0" applyNumberFormat="1"/>
    <xf numFmtId="14" fontId="0" fillId="2" borderId="1" xfId="0" applyNumberFormat="1" applyFill="1" applyBorder="1"/>
    <xf numFmtId="2" fontId="0" fillId="0" borderId="0" xfId="0" applyNumberFormat="1"/>
    <xf numFmtId="14" fontId="4" fillId="2" borderId="1" xfId="0" applyNumberFormat="1" applyFont="1" applyFill="1" applyBorder="1"/>
    <xf numFmtId="0" fontId="5" fillId="2" borderId="1" xfId="0" applyFont="1" applyFill="1" applyBorder="1"/>
    <xf numFmtId="0" fontId="0" fillId="0" borderId="1" xfId="0" applyFill="1" applyBorder="1"/>
    <xf numFmtId="0" fontId="0" fillId="0" borderId="0" xfId="0" applyFill="1"/>
    <xf numFmtId="1" fontId="0" fillId="0" borderId="1" xfId="0" applyNumberFormat="1" applyFill="1" applyBorder="1"/>
    <xf numFmtId="14" fontId="0" fillId="0" borderId="0" xfId="0" applyNumberFormat="1" applyFill="1"/>
    <xf numFmtId="14" fontId="0" fillId="0" borderId="1" xfId="0" applyNumberFormat="1" applyFill="1" applyBorder="1"/>
    <xf numFmtId="14" fontId="0" fillId="0" borderId="2" xfId="0" applyNumberFormat="1" applyFill="1" applyBorder="1"/>
    <xf numFmtId="1" fontId="0" fillId="0" borderId="2" xfId="0" applyNumberFormat="1" applyFill="1" applyBorder="1"/>
    <xf numFmtId="14" fontId="0" fillId="0" borderId="3" xfId="0" applyNumberFormat="1" applyFill="1" applyBorder="1"/>
    <xf numFmtId="1" fontId="0" fillId="0" borderId="3" xfId="0" applyNumberFormat="1" applyFill="1" applyBorder="1"/>
    <xf numFmtId="14" fontId="0" fillId="0" borderId="4" xfId="0" applyNumberFormat="1" applyFill="1" applyBorder="1"/>
    <xf numFmtId="1" fontId="0" fillId="0" borderId="4" xfId="0" applyNumberFormat="1" applyFill="1" applyBorder="1"/>
  </cellXfs>
  <cellStyles count="1">
    <cellStyle name="常规" xfId="0" builtinId="0"/>
  </cellStyles>
  <dxfs count="10">
    <dxf>
      <numFmt numFmtId="2" formatCode="0.00"/>
    </dxf>
    <dxf>
      <numFmt numFmtId="177" formatCode="0.0"/>
    </dxf>
    <dxf>
      <numFmt numFmtId="1" formatCode="0"/>
    </dxf>
    <dxf>
      <numFmt numFmtId="177" formatCode="0.0"/>
    </dxf>
    <dxf>
      <numFmt numFmtId="2" formatCode="0.00"/>
    </dxf>
    <dxf>
      <numFmt numFmtId="178" formatCode="0.000"/>
    </dxf>
    <dxf>
      <numFmt numFmtId="179" formatCode="0.0000"/>
    </dxf>
    <dxf>
      <numFmt numFmtId="2" formatCode="0.00"/>
    </dxf>
    <dxf>
      <numFmt numFmtId="19" formatCode="yyyy/m/d"/>
    </dxf>
    <dxf>
      <font>
        <strike val="0"/>
        <outline val="0"/>
        <shadow val="0"/>
        <u val="none"/>
        <vertAlign val="baseline"/>
        <sz val="11"/>
        <color auto="1"/>
        <name val="等线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600"/>
              <a:t>Northwind</a:t>
            </a:r>
            <a:r>
              <a:rPr lang="zh-CN" altLang="en-US" sz="1600"/>
              <a:t>公司销售额时间序列</a:t>
            </a:r>
            <a:endParaRPr lang="en-US" altLang="zh-CN" sz="1600"/>
          </a:p>
        </c:rich>
      </c:tx>
      <c:layout>
        <c:manualLayout>
          <c:xMode val="edge"/>
          <c:yMode val="edge"/>
          <c:x val="0.25785182345201263"/>
          <c:y val="2.929911538835423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491122433225258"/>
          <c:y val="0.13995562275413828"/>
          <c:w val="0.81704079770686389"/>
          <c:h val="0.59425059398747226"/>
        </c:manualLayout>
      </c:layout>
      <c:lineChart>
        <c:grouping val="standard"/>
        <c:varyColors val="0"/>
        <c:ser>
          <c:idx val="0"/>
          <c:order val="0"/>
          <c:tx>
            <c:strRef>
              <c:f>销售额时间序列!$F$2</c:f>
              <c:strCache>
                <c:ptCount val="1"/>
                <c:pt idx="0">
                  <c:v>27862</c:v>
                </c:pt>
              </c:strCache>
            </c:strRef>
          </c:tx>
          <c:spPr>
            <a:ln w="19050" cap="rnd">
              <a:solidFill>
                <a:schemeClr val="accent1">
                  <a:alpha val="96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4371764614618053E-2"/>
                  <c:y val="-4.483620103042675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cat>
            <c:numRef>
              <c:f>销售额时间序列!$E$3:$E$24</c:f>
              <c:numCache>
                <c:formatCode>m/d/yyyy</c:formatCode>
                <c:ptCount val="22"/>
                <c:pt idx="0">
                  <c:v>35247</c:v>
                </c:pt>
                <c:pt idx="1">
                  <c:v>35278</c:v>
                </c:pt>
                <c:pt idx="2">
                  <c:v>35309</c:v>
                </c:pt>
                <c:pt idx="3">
                  <c:v>35339</c:v>
                </c:pt>
                <c:pt idx="4">
                  <c:v>35370</c:v>
                </c:pt>
                <c:pt idx="5">
                  <c:v>35400</c:v>
                </c:pt>
                <c:pt idx="6">
                  <c:v>35431</c:v>
                </c:pt>
                <c:pt idx="7">
                  <c:v>35462</c:v>
                </c:pt>
                <c:pt idx="8">
                  <c:v>35490</c:v>
                </c:pt>
                <c:pt idx="9">
                  <c:v>35521</c:v>
                </c:pt>
                <c:pt idx="10">
                  <c:v>35551</c:v>
                </c:pt>
                <c:pt idx="11">
                  <c:v>35582</c:v>
                </c:pt>
                <c:pt idx="12">
                  <c:v>35612</c:v>
                </c:pt>
                <c:pt idx="13">
                  <c:v>35643</c:v>
                </c:pt>
                <c:pt idx="14">
                  <c:v>35674</c:v>
                </c:pt>
                <c:pt idx="15">
                  <c:v>35704</c:v>
                </c:pt>
                <c:pt idx="16">
                  <c:v>35735</c:v>
                </c:pt>
                <c:pt idx="17">
                  <c:v>35765</c:v>
                </c:pt>
                <c:pt idx="18">
                  <c:v>35796</c:v>
                </c:pt>
                <c:pt idx="19">
                  <c:v>35827</c:v>
                </c:pt>
                <c:pt idx="20">
                  <c:v>35855</c:v>
                </c:pt>
                <c:pt idx="21">
                  <c:v>35886</c:v>
                </c:pt>
              </c:numCache>
            </c:numRef>
          </c:cat>
          <c:val>
            <c:numRef>
              <c:f>销售额时间序列!$F$3:$F$24</c:f>
              <c:numCache>
                <c:formatCode>0</c:formatCode>
                <c:ptCount val="22"/>
                <c:pt idx="0">
                  <c:v>27861.894956517215</c:v>
                </c:pt>
                <c:pt idx="1">
                  <c:v>25485.274986581509</c:v>
                </c:pt>
                <c:pt idx="2">
                  <c:v>26381.399988487363</c:v>
                </c:pt>
                <c:pt idx="3">
                  <c:v>37515.724914484475</c:v>
                </c:pt>
                <c:pt idx="4">
                  <c:v>45600.044943125919</c:v>
                </c:pt>
                <c:pt idx="5">
                  <c:v>45239.629965431988</c:v>
                </c:pt>
                <c:pt idx="6">
                  <c:v>61258.069930484889</c:v>
                </c:pt>
                <c:pt idx="7">
                  <c:v>38483.634942942852</c:v>
                </c:pt>
                <c:pt idx="8">
                  <c:v>38547.219969889535</c:v>
                </c:pt>
                <c:pt idx="9">
                  <c:v>53032.952426935881</c:v>
                </c:pt>
                <c:pt idx="10">
                  <c:v>53781.28992798589</c:v>
                </c:pt>
                <c:pt idx="11">
                  <c:v>36362.802448423208</c:v>
                </c:pt>
                <c:pt idx="12">
                  <c:v>51020.857452724988</c:v>
                </c:pt>
                <c:pt idx="13">
                  <c:v>47287.669948245923</c:v>
                </c:pt>
                <c:pt idx="14">
                  <c:v>55629.242456566535</c:v>
                </c:pt>
                <c:pt idx="15">
                  <c:v>66749.225951800225</c:v>
                </c:pt>
                <c:pt idx="16">
                  <c:v>43533.808967249279</c:v>
                </c:pt>
                <c:pt idx="17">
                  <c:v>71398.428446732913</c:v>
                </c:pt>
                <c:pt idx="18">
                  <c:v>94225.310382874901</c:v>
                </c:pt>
                <c:pt idx="19">
                  <c:v>99415.287455868907</c:v>
                </c:pt>
                <c:pt idx="20">
                  <c:v>104901.65493767224</c:v>
                </c:pt>
                <c:pt idx="21">
                  <c:v>123798.68242121952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F8-42A7-BB0B-439EFC604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812928"/>
        <c:axId val="156817024"/>
      </c:lineChart>
      <c:catAx>
        <c:axId val="74812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  <a:alpha val="89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6817024"/>
        <c:crosses val="autoZero"/>
        <c:auto val="0"/>
        <c:lblAlgn val="ctr"/>
        <c:lblOffset val="100"/>
        <c:noMultiLvlLbl val="0"/>
      </c:catAx>
      <c:valAx>
        <c:axId val="15681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481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[例4-5 带产品控制的Northwind公司的销售额时间序列.xlsx]数据透视表汇总时间序列!数据透视表1</c:name>
    <c:fmtId val="3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数据透视表汇总时间序列!$C$3</c:f>
              <c:strCache>
                <c:ptCount val="1"/>
                <c:pt idx="0">
                  <c:v>汇总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cat>
            <c:multiLvlStrRef>
              <c:f>数据透视表汇总时间序列!$A$4:$B$40</c:f>
              <c:multiLvlStrCache>
                <c:ptCount val="36"/>
                <c:lvl>
                  <c:pt idx="0">
                    <c:v>1月</c:v>
                  </c:pt>
                  <c:pt idx="1">
                    <c:v>2月</c:v>
                  </c:pt>
                  <c:pt idx="2">
                    <c:v>3月</c:v>
                  </c:pt>
                  <c:pt idx="3">
                    <c:v>4月</c:v>
                  </c:pt>
                  <c:pt idx="4">
                    <c:v>5月</c:v>
                  </c:pt>
                  <c:pt idx="5">
                    <c:v>6月</c:v>
                  </c:pt>
                  <c:pt idx="6">
                    <c:v>7月</c:v>
                  </c:pt>
                  <c:pt idx="7">
                    <c:v>8月</c:v>
                  </c:pt>
                  <c:pt idx="8">
                    <c:v>9月</c:v>
                  </c:pt>
                  <c:pt idx="9">
                    <c:v>10月</c:v>
                  </c:pt>
                  <c:pt idx="10">
                    <c:v>11月</c:v>
                  </c:pt>
                  <c:pt idx="11">
                    <c:v>12月</c:v>
                  </c:pt>
                  <c:pt idx="12">
                    <c:v>1月</c:v>
                  </c:pt>
                  <c:pt idx="13">
                    <c:v>2月</c:v>
                  </c:pt>
                  <c:pt idx="14">
                    <c:v>3月</c:v>
                  </c:pt>
                  <c:pt idx="15">
                    <c:v>4月</c:v>
                  </c:pt>
                  <c:pt idx="16">
                    <c:v>5月</c:v>
                  </c:pt>
                  <c:pt idx="17">
                    <c:v>6月</c:v>
                  </c:pt>
                  <c:pt idx="18">
                    <c:v>7月</c:v>
                  </c:pt>
                  <c:pt idx="19">
                    <c:v>8月</c:v>
                  </c:pt>
                  <c:pt idx="20">
                    <c:v>9月</c:v>
                  </c:pt>
                  <c:pt idx="21">
                    <c:v>10月</c:v>
                  </c:pt>
                  <c:pt idx="22">
                    <c:v>11月</c:v>
                  </c:pt>
                  <c:pt idx="23">
                    <c:v>12月</c:v>
                  </c:pt>
                  <c:pt idx="24">
                    <c:v>1月</c:v>
                  </c:pt>
                  <c:pt idx="25">
                    <c:v>2月</c:v>
                  </c:pt>
                  <c:pt idx="26">
                    <c:v>3月</c:v>
                  </c:pt>
                  <c:pt idx="27">
                    <c:v>4月</c:v>
                  </c:pt>
                  <c:pt idx="28">
                    <c:v>5月</c:v>
                  </c:pt>
                  <c:pt idx="29">
                    <c:v>6月</c:v>
                  </c:pt>
                  <c:pt idx="30">
                    <c:v>7月</c:v>
                  </c:pt>
                  <c:pt idx="31">
                    <c:v>8月</c:v>
                  </c:pt>
                  <c:pt idx="32">
                    <c:v>9月</c:v>
                  </c:pt>
                  <c:pt idx="33">
                    <c:v>10月</c:v>
                  </c:pt>
                  <c:pt idx="34">
                    <c:v>11月</c:v>
                  </c:pt>
                  <c:pt idx="35">
                    <c:v>12月</c:v>
                  </c:pt>
                </c:lvl>
                <c:lvl>
                  <c:pt idx="0">
                    <c:v>1996年</c:v>
                  </c:pt>
                  <c:pt idx="12">
                    <c:v>1997年</c:v>
                  </c:pt>
                  <c:pt idx="24">
                    <c:v>1998年</c:v>
                  </c:pt>
                </c:lvl>
              </c:multiLvlStrCache>
            </c:multiLvlStrRef>
          </c:cat>
          <c:val>
            <c:numRef>
              <c:f>数据透视表汇总时间序列!$C$4:$C$40</c:f>
              <c:numCache>
                <c:formatCode>0.00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27861.894956517215</c:v>
                </c:pt>
                <c:pt idx="7">
                  <c:v>25485.274986581509</c:v>
                </c:pt>
                <c:pt idx="8">
                  <c:v>26381.399988487363</c:v>
                </c:pt>
                <c:pt idx="9">
                  <c:v>37515.724914484475</c:v>
                </c:pt>
                <c:pt idx="10">
                  <c:v>45600.044943125919</c:v>
                </c:pt>
                <c:pt idx="11">
                  <c:v>45239.629965431988</c:v>
                </c:pt>
                <c:pt idx="12">
                  <c:v>61258.069930484889</c:v>
                </c:pt>
                <c:pt idx="13">
                  <c:v>38483.634942942852</c:v>
                </c:pt>
                <c:pt idx="14">
                  <c:v>38547.219969889535</c:v>
                </c:pt>
                <c:pt idx="15">
                  <c:v>53032.952426935881</c:v>
                </c:pt>
                <c:pt idx="16">
                  <c:v>53781.28992798589</c:v>
                </c:pt>
                <c:pt idx="17">
                  <c:v>36362.802448423208</c:v>
                </c:pt>
                <c:pt idx="18">
                  <c:v>51020.857452724988</c:v>
                </c:pt>
                <c:pt idx="19">
                  <c:v>47287.669948245923</c:v>
                </c:pt>
                <c:pt idx="20">
                  <c:v>55629.242456566535</c:v>
                </c:pt>
                <c:pt idx="21">
                  <c:v>66749.225951800225</c:v>
                </c:pt>
                <c:pt idx="22">
                  <c:v>43533.808967249279</c:v>
                </c:pt>
                <c:pt idx="23">
                  <c:v>71398.428446732913</c:v>
                </c:pt>
                <c:pt idx="24">
                  <c:v>94225.310382874901</c:v>
                </c:pt>
                <c:pt idx="25">
                  <c:v>99415.287455868907</c:v>
                </c:pt>
                <c:pt idx="26">
                  <c:v>104901.65493767224</c:v>
                </c:pt>
                <c:pt idx="27">
                  <c:v>123798.68242121952</c:v>
                </c:pt>
                <c:pt idx="28">
                  <c:v>18333.630464911257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73-41E4-8B20-ABB7D601A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627072"/>
        <c:axId val="156817600"/>
      </c:lineChart>
      <c:catAx>
        <c:axId val="74627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6817600"/>
        <c:crosses val="autoZero"/>
        <c:auto val="1"/>
        <c:lblAlgn val="ctr"/>
        <c:lblOffset val="100"/>
        <c:noMultiLvlLbl val="0"/>
      </c:catAx>
      <c:valAx>
        <c:axId val="15681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4627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数据透视表汇总时间序列!$G$1</c:f>
              <c:strCache>
                <c:ptCount val="1"/>
                <c:pt idx="0">
                  <c:v>销售额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6127734033245843E-2"/>
                  <c:y val="-0.1861278798483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cat>
            <c:numRef>
              <c:f>数据透视表汇总时间序列!$F$2:$F$23</c:f>
              <c:numCache>
                <c:formatCode>yyyy"年"m"月";@</c:formatCode>
                <c:ptCount val="22"/>
                <c:pt idx="0">
                  <c:v>35247</c:v>
                </c:pt>
                <c:pt idx="1">
                  <c:v>35278</c:v>
                </c:pt>
                <c:pt idx="2">
                  <c:v>35309</c:v>
                </c:pt>
                <c:pt idx="3">
                  <c:v>35339</c:v>
                </c:pt>
                <c:pt idx="4">
                  <c:v>35370</c:v>
                </c:pt>
                <c:pt idx="5">
                  <c:v>35400</c:v>
                </c:pt>
                <c:pt idx="6">
                  <c:v>35431</c:v>
                </c:pt>
                <c:pt idx="7">
                  <c:v>35462</c:v>
                </c:pt>
                <c:pt idx="8">
                  <c:v>35490</c:v>
                </c:pt>
                <c:pt idx="9">
                  <c:v>35521</c:v>
                </c:pt>
                <c:pt idx="10">
                  <c:v>35551</c:v>
                </c:pt>
                <c:pt idx="11">
                  <c:v>35582</c:v>
                </c:pt>
                <c:pt idx="12">
                  <c:v>35612</c:v>
                </c:pt>
                <c:pt idx="13">
                  <c:v>35643</c:v>
                </c:pt>
                <c:pt idx="14">
                  <c:v>35674</c:v>
                </c:pt>
                <c:pt idx="15">
                  <c:v>35704</c:v>
                </c:pt>
                <c:pt idx="16">
                  <c:v>35735</c:v>
                </c:pt>
                <c:pt idx="17">
                  <c:v>35765</c:v>
                </c:pt>
                <c:pt idx="18">
                  <c:v>35796</c:v>
                </c:pt>
                <c:pt idx="19">
                  <c:v>35827</c:v>
                </c:pt>
                <c:pt idx="20">
                  <c:v>35855</c:v>
                </c:pt>
                <c:pt idx="21">
                  <c:v>35886</c:v>
                </c:pt>
              </c:numCache>
            </c:numRef>
          </c:cat>
          <c:val>
            <c:numRef>
              <c:f>数据透视表汇总时间序列!$G$2:$G$23</c:f>
              <c:numCache>
                <c:formatCode>0</c:formatCode>
                <c:ptCount val="22"/>
                <c:pt idx="0">
                  <c:v>27861.894956517215</c:v>
                </c:pt>
                <c:pt idx="1">
                  <c:v>25485.274986581509</c:v>
                </c:pt>
                <c:pt idx="2">
                  <c:v>26381.399988487363</c:v>
                </c:pt>
                <c:pt idx="3">
                  <c:v>37515.724914484475</c:v>
                </c:pt>
                <c:pt idx="4">
                  <c:v>45600.044943125919</c:v>
                </c:pt>
                <c:pt idx="5">
                  <c:v>45239.629965431988</c:v>
                </c:pt>
                <c:pt idx="6">
                  <c:v>61258.069930484889</c:v>
                </c:pt>
                <c:pt idx="7">
                  <c:v>38483.634942942852</c:v>
                </c:pt>
                <c:pt idx="8">
                  <c:v>38547.219969889535</c:v>
                </c:pt>
                <c:pt idx="9">
                  <c:v>53032.952426935881</c:v>
                </c:pt>
                <c:pt idx="10">
                  <c:v>53781.28992798589</c:v>
                </c:pt>
                <c:pt idx="11">
                  <c:v>36362.802448423208</c:v>
                </c:pt>
                <c:pt idx="12">
                  <c:v>51020.857452724988</c:v>
                </c:pt>
                <c:pt idx="13">
                  <c:v>47287.669948245923</c:v>
                </c:pt>
                <c:pt idx="14">
                  <c:v>55629.242456566535</c:v>
                </c:pt>
                <c:pt idx="15">
                  <c:v>66749.225951800225</c:v>
                </c:pt>
                <c:pt idx="16">
                  <c:v>43533.808967249279</c:v>
                </c:pt>
                <c:pt idx="17">
                  <c:v>71398.428446732913</c:v>
                </c:pt>
                <c:pt idx="18">
                  <c:v>94225.310382874901</c:v>
                </c:pt>
                <c:pt idx="19">
                  <c:v>99415.287455868907</c:v>
                </c:pt>
                <c:pt idx="20">
                  <c:v>104901.65493767224</c:v>
                </c:pt>
                <c:pt idx="21">
                  <c:v>123798.68242121952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DE-4BAB-8EB3-A7FBE744A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628608"/>
        <c:axId val="72582272"/>
      </c:lineChart>
      <c:catAx>
        <c:axId val="74628608"/>
        <c:scaling>
          <c:orientation val="minMax"/>
        </c:scaling>
        <c:delete val="0"/>
        <c:axPos val="b"/>
        <c:numFmt formatCode="yyyy&quot;年&quot;m&quot;月&quot;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2582272"/>
        <c:crosses val="autoZero"/>
        <c:auto val="0"/>
        <c:lblAlgn val="ctr"/>
        <c:lblOffset val="100"/>
        <c:noMultiLvlLbl val="0"/>
      </c:catAx>
      <c:valAx>
        <c:axId val="7258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4628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销售额时间序列!$B$8" fmlaRange="销售额时间序列!$B$9:$B$85" noThreeD="1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152401</xdr:rowOff>
    </xdr:from>
    <xdr:to>
      <xdr:col>7</xdr:col>
      <xdr:colOff>0</xdr:colOff>
      <xdr:row>7</xdr:row>
      <xdr:rowOff>47626</xdr:rowOff>
    </xdr:to>
    <xdr:sp macro="" textlink="">
      <xdr:nvSpPr>
        <xdr:cNvPr id="2" name="文本框 1"/>
        <xdr:cNvSpPr txBox="1"/>
      </xdr:nvSpPr>
      <xdr:spPr>
        <a:xfrm>
          <a:off x="685800" y="152401"/>
          <a:ext cx="4114800" cy="11620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公司的销售经理，希望获得公司整体和单个产品的销售额时间序列展示模板，以分析公司整体或单个产品销售额随时间推移的变化规律。</a:t>
          </a:r>
          <a:endParaRPr lang="zh-CN" altLang="en-US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95250</xdr:rowOff>
    </xdr:from>
    <xdr:to>
      <xdr:col>7</xdr:col>
      <xdr:colOff>590551</xdr:colOff>
      <xdr:row>17</xdr:row>
      <xdr:rowOff>104775</xdr:rowOff>
    </xdr:to>
    <xdr:grpSp>
      <xdr:nvGrpSpPr>
        <xdr:cNvPr id="9" name="组合 8"/>
        <xdr:cNvGrpSpPr/>
      </xdr:nvGrpSpPr>
      <xdr:grpSpPr>
        <a:xfrm>
          <a:off x="28575" y="95250"/>
          <a:ext cx="4829176" cy="3032125"/>
          <a:chOff x="3486149" y="142876"/>
          <a:chExt cx="5362576" cy="3086100"/>
        </a:xfrm>
      </xdr:grpSpPr>
      <xdr:graphicFrame macro="">
        <xdr:nvGraphicFramePr>
          <xdr:cNvPr id="10" name="图表 9"/>
          <xdr:cNvGraphicFramePr/>
        </xdr:nvGraphicFramePr>
        <xdr:xfrm>
          <a:off x="3486149" y="142876"/>
          <a:ext cx="5362576" cy="30861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4101" name="Drop Down 5" hidden="1">
                <a:extLst>
                  <a:ext uri="{63B3BB69-23CF-44E3-9099-C40C66FF867C}">
                    <a14:compatExt spid="_x0000_s4101"/>
                  </a:ext>
                </a:extLst>
              </xdr:cNvPr>
              <xdr:cNvSpPr/>
            </xdr:nvSpPr>
            <xdr:spPr>
              <a:xfrm>
                <a:off x="7858125" y="238125"/>
                <a:ext cx="714375" cy="266700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376237</xdr:colOff>
      <xdr:row>18</xdr:row>
      <xdr:rowOff>95250</xdr:rowOff>
    </xdr:from>
    <xdr:to>
      <xdr:col>17</xdr:col>
      <xdr:colOff>147637</xdr:colOff>
      <xdr:row>33</xdr:row>
      <xdr:rowOff>123825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114300</xdr:colOff>
      <xdr:row>0</xdr:row>
      <xdr:rowOff>0</xdr:rowOff>
    </xdr:from>
    <xdr:to>
      <xdr:col>13</xdr:col>
      <xdr:colOff>247650</xdr:colOff>
      <xdr:row>15</xdr:row>
      <xdr:rowOff>57149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3639.791139004628" createdVersion="6" refreshedVersion="6" minRefreshableVersion="3" recordCount="2157">
  <cacheSource type="worksheet">
    <worksheetSource name="表_查询来自_NW"/>
  </cacheSource>
  <cacheFields count="4">
    <cacheField name="订购日期" numFmtId="22">
      <sharedItems containsSemiMixedTypes="0" containsNonDate="0" containsDate="1" containsString="0" minDate="1996-07-04T00:00:00" maxDate="1998-05-07T00:00:00" count="480">
        <d v="1996-08-20T00:00:00"/>
        <d v="1996-08-30T00:00:00"/>
        <d v="1996-09-30T00:00:00"/>
        <d v="1996-11-07T00:00:00"/>
        <d v="1996-11-14T00:00:00"/>
        <d v="1996-12-03T00:00:00"/>
        <d v="1997-01-07T00:00:00"/>
        <d v="1997-01-14T00:00:00"/>
        <d v="1997-03-17T00:00:00"/>
        <d v="1997-04-30T00:00:00"/>
        <d v="1997-05-05T00:00:00"/>
        <d v="1997-06-23T00:00:00"/>
        <d v="1997-07-07T00:00:00"/>
        <d v="1997-07-24T00:00:00"/>
        <d v="1997-07-25T00:00:00"/>
        <d v="1997-08-12T00:00:00"/>
        <d v="1997-08-27T00:00:00"/>
        <d v="1997-10-01T00:00:00"/>
        <d v="1997-10-03T00:00:00"/>
        <d v="1997-10-10T00:00:00"/>
        <d v="1997-11-04T00:00:00"/>
        <d v="1997-11-24T00:00:00"/>
        <d v="1998-01-19T00:00:00"/>
        <d v="1998-01-22T00:00:00"/>
        <d v="1998-02-02T00:00:00"/>
        <d v="1998-02-04T00:00:00"/>
        <d v="1998-02-24T00:00:00"/>
        <d v="1998-02-26T00:00:00"/>
        <d v="1998-03-02T00:00:00"/>
        <d v="1998-03-09T00:00:00"/>
        <d v="1998-04-06T00:00:00"/>
        <d v="1998-04-07T00:00:00"/>
        <d v="1998-04-15T00:00:00"/>
        <d v="1998-04-17T00:00:00"/>
        <d v="1998-04-20T00:00:00"/>
        <d v="1998-04-24T00:00:00"/>
        <d v="1998-05-05T00:00:00"/>
        <d v="1996-07-12T00:00:00"/>
        <d v="1996-07-17T00:00:00"/>
        <d v="1996-07-24T00:00:00"/>
        <d v="1996-09-05T00:00:00"/>
        <d v="1996-10-11T00:00:00"/>
        <d v="1996-10-22T00:00:00"/>
        <d v="1996-10-30T00:00:00"/>
        <d v="1996-12-25T00:00:00"/>
        <d v="1997-01-17T00:00:00"/>
        <d v="1997-02-04T00:00:00"/>
        <d v="1997-02-10T00:00:00"/>
        <d v="1997-03-10T00:00:00"/>
        <d v="1997-03-25T00:00:00"/>
        <d v="1997-04-11T00:00:00"/>
        <d v="1997-08-06T00:00:00"/>
        <d v="1997-08-14T00:00:00"/>
        <d v="1997-08-22T00:00:00"/>
        <d v="1997-10-14T00:00:00"/>
        <d v="1997-10-22T00:00:00"/>
        <d v="1997-10-29T00:00:00"/>
        <d v="1997-11-14T00:00:00"/>
        <d v="1997-12-05T00:00:00"/>
        <d v="1997-12-19T00:00:00"/>
        <d v="1997-12-23T00:00:00"/>
        <d v="1997-12-31T00:00:00"/>
        <d v="1998-01-05T00:00:00"/>
        <d v="1998-01-13T00:00:00"/>
        <d v="1998-01-26T00:00:00"/>
        <d v="1998-01-28T00:00:00"/>
        <d v="1998-02-03T00:00:00"/>
        <d v="1998-02-12T00:00:00"/>
        <d v="1998-02-16T00:00:00"/>
        <d v="1998-03-10T00:00:00"/>
        <d v="1998-04-01T00:00:00"/>
        <d v="1998-04-14T00:00:00"/>
        <d v="1998-04-22T00:00:00"/>
        <d v="1998-05-06T00:00:00"/>
        <d v="1996-08-26T00:00:00"/>
        <d v="1997-01-06T00:00:00"/>
        <d v="1997-05-19T00:00:00"/>
        <d v="1997-10-13T00:00:00"/>
        <d v="1997-12-03T00:00:00"/>
        <d v="1998-01-23T00:00:00"/>
        <d v="1998-04-13T00:00:00"/>
        <d v="1996-09-19T00:00:00"/>
        <d v="1996-10-10T00:00:00"/>
        <d v="1996-10-23T00:00:00"/>
        <d v="1996-10-28T00:00:00"/>
        <d v="1996-11-01T00:00:00"/>
        <d v="1997-03-04T00:00:00"/>
        <d v="1997-04-18T00:00:00"/>
        <d v="1997-05-12T00:00:00"/>
        <d v="1997-07-22T00:00:00"/>
        <d v="1997-08-18T00:00:00"/>
        <d v="1997-08-19T00:00:00"/>
        <d v="1997-09-02T00:00:00"/>
        <d v="1997-11-03T00:00:00"/>
        <d v="1998-03-16T00:00:00"/>
        <d v="1996-07-22T00:00:00"/>
        <d v="1996-08-27T00:00:00"/>
        <d v="1996-12-13T00:00:00"/>
        <d v="1997-10-17T00:00:00"/>
        <d v="1998-03-18T00:00:00"/>
        <d v="1996-10-09T00:00:00"/>
        <d v="1997-08-01T00:00:00"/>
        <d v="1997-11-07T00:00:00"/>
        <d v="1998-02-05T00:00:00"/>
        <d v="1998-03-13T00:00:00"/>
        <d v="1998-03-31T00:00:00"/>
        <d v="1996-12-17T00:00:00"/>
        <d v="1997-02-27T00:00:00"/>
        <d v="1997-03-11T00:00:00"/>
        <d v="1997-05-23T00:00:00"/>
        <d v="1997-08-15T00:00:00"/>
        <d v="1997-10-06T00:00:00"/>
        <d v="1997-12-22T00:00:00"/>
        <d v="1998-01-15T00:00:00"/>
        <d v="1998-01-29T00:00:00"/>
        <d v="1998-03-11T00:00:00"/>
        <d v="1998-03-19T00:00:00"/>
        <d v="1998-03-26T00:00:00"/>
        <d v="1998-03-27T00:00:00"/>
        <d v="1998-04-09T00:00:00"/>
        <d v="1998-04-28T00:00:00"/>
        <d v="1996-11-04T00:00:00"/>
        <d v="1997-10-07T00:00:00"/>
        <d v="1998-02-18T00:00:00"/>
        <d v="1998-03-25T00:00:00"/>
        <d v="1998-04-08T00:00:00"/>
        <d v="1997-01-21T00:00:00"/>
        <d v="1997-04-23T00:00:00"/>
        <d v="1997-09-30T00:00:00"/>
        <d v="1996-08-05T00:00:00"/>
        <d v="1996-08-08T00:00:00"/>
        <d v="1996-11-19T00:00:00"/>
        <d v="1996-12-20T00:00:00"/>
        <d v="1997-02-18T00:00:00"/>
        <d v="1997-02-19T00:00:00"/>
        <d v="1997-03-18T00:00:00"/>
        <d v="1997-04-28T00:00:00"/>
        <d v="1997-05-01T00:00:00"/>
        <d v="1997-06-13T00:00:00"/>
        <d v="1997-07-28T00:00:00"/>
        <d v="1997-09-10T00:00:00"/>
        <d v="1997-09-22T00:00:00"/>
        <d v="1997-09-29T00:00:00"/>
        <d v="1997-10-23T00:00:00"/>
        <d v="1997-10-30T00:00:00"/>
        <d v="1997-12-12T00:00:00"/>
        <d v="1997-12-18T00:00:00"/>
        <d v="1997-12-30T00:00:00"/>
        <d v="1998-01-12T00:00:00"/>
        <d v="1998-01-20T00:00:00"/>
        <d v="1998-01-27T00:00:00"/>
        <d v="1998-02-06T00:00:00"/>
        <d v="1998-02-13T00:00:00"/>
        <d v="1998-03-04T00:00:00"/>
        <d v="1998-03-12T00:00:00"/>
        <d v="1996-09-03T00:00:00"/>
        <d v="1996-11-13T00:00:00"/>
        <d v="1996-11-27T00:00:00"/>
        <d v="1997-02-03T00:00:00"/>
        <d v="1997-02-11T00:00:00"/>
        <d v="1997-02-12T00:00:00"/>
        <d v="1997-03-06T00:00:00"/>
        <d v="1997-03-26T00:00:00"/>
        <d v="1997-03-28T00:00:00"/>
        <d v="1997-05-06T00:00:00"/>
        <d v="1997-05-13T00:00:00"/>
        <d v="1997-05-20T00:00:00"/>
        <d v="1997-05-22T00:00:00"/>
        <d v="1997-05-30T00:00:00"/>
        <d v="1997-06-12T00:00:00"/>
        <d v="1997-06-17T00:00:00"/>
        <d v="1997-07-29T00:00:00"/>
        <d v="1997-10-09T00:00:00"/>
        <d v="1997-12-09T00:00:00"/>
        <d v="1997-12-25T00:00:00"/>
        <d v="1997-12-26T00:00:00"/>
        <d v="1998-01-09T00:00:00"/>
        <d v="1998-01-30T00:00:00"/>
        <d v="1998-03-30T00:00:00"/>
        <d v="1996-07-26T00:00:00"/>
        <d v="1997-02-07T00:00:00"/>
        <d v="1997-05-14T00:00:00"/>
        <d v="1997-05-21T00:00:00"/>
        <d v="1997-09-23T00:00:00"/>
        <d v="1997-10-27T00:00:00"/>
        <d v="1998-03-23T00:00:00"/>
        <d v="1998-04-23T00:00:00"/>
        <d v="1996-12-16T00:00:00"/>
        <d v="1996-12-23T00:00:00"/>
        <d v="1997-03-03T00:00:00"/>
        <d v="1997-04-16T00:00:00"/>
        <d v="1997-05-16T00:00:00"/>
        <d v="1997-07-16T00:00:00"/>
        <d v="1997-11-11T00:00:00"/>
        <d v="1997-11-19T00:00:00"/>
        <d v="1998-01-01T00:00:00"/>
        <d v="1998-01-14T00:00:00"/>
        <d v="1998-01-16T00:00:00"/>
        <d v="1998-02-20T00:00:00"/>
        <d v="1998-03-06T00:00:00"/>
        <d v="1998-04-29T00:00:00"/>
        <d v="1996-07-05T00:00:00"/>
        <d v="1996-10-18T00:00:00"/>
        <d v="1996-12-06T00:00:00"/>
        <d v="1997-01-09T00:00:00"/>
        <d v="1997-01-13T00:00:00"/>
        <d v="1997-01-27T00:00:00"/>
        <d v="1997-03-13T00:00:00"/>
        <d v="1997-06-02T00:00:00"/>
        <d v="1997-06-26T00:00:00"/>
        <d v="1997-08-07T00:00:00"/>
        <d v="1997-08-08T00:00:00"/>
        <d v="1997-09-04T00:00:00"/>
        <d v="1997-09-19T00:00:00"/>
        <d v="1997-11-21T00:00:00"/>
        <d v="1997-12-24T00:00:00"/>
        <d v="1996-08-16T00:00:00"/>
        <d v="1996-10-07T00:00:00"/>
        <d v="1997-04-09T00:00:00"/>
        <d v="1997-06-25T00:00:00"/>
        <d v="1997-07-08T00:00:00"/>
        <d v="1996-07-23T00:00:00"/>
        <d v="1996-08-22T00:00:00"/>
        <d v="1996-09-20T00:00:00"/>
        <d v="1996-10-08T00:00:00"/>
        <d v="1996-11-21T00:00:00"/>
        <d v="1997-01-03T00:00:00"/>
        <d v="1997-02-21T00:00:00"/>
        <d v="1997-05-28T00:00:00"/>
        <d v="1997-06-18T00:00:00"/>
        <d v="1997-07-21T00:00:00"/>
        <d v="1997-09-17T00:00:00"/>
        <d v="1997-09-18T00:00:00"/>
        <d v="1997-09-24T00:00:00"/>
        <d v="1997-10-16T00:00:00"/>
        <d v="1997-11-05T00:00:00"/>
        <d v="1997-11-12T00:00:00"/>
        <d v="1997-12-16T00:00:00"/>
        <d v="1998-02-09T00:00:00"/>
        <d v="1998-02-27T00:00:00"/>
        <d v="1998-03-17T00:00:00"/>
        <d v="1998-05-01T00:00:00"/>
        <d v="1996-07-04T00:00:00"/>
        <d v="1996-07-25T00:00:00"/>
        <d v="1996-08-13T00:00:00"/>
        <d v="1996-09-10T00:00:00"/>
        <d v="1996-10-02T00:00:00"/>
        <d v="1996-10-25T00:00:00"/>
        <d v="1996-11-05T00:00:00"/>
        <d v="1997-01-15T00:00:00"/>
        <d v="1997-01-30T00:00:00"/>
        <d v="1997-05-08T00:00:00"/>
        <d v="1997-06-10T00:00:00"/>
        <d v="1997-06-19T00:00:00"/>
        <d v="1997-10-08T00:00:00"/>
        <d v="1997-12-11T00:00:00"/>
        <d v="1997-12-29T00:00:00"/>
        <d v="1998-03-03T00:00:00"/>
        <d v="1998-03-24T00:00:00"/>
        <d v="1996-08-29T00:00:00"/>
        <d v="1996-09-13T00:00:00"/>
        <d v="1996-10-17T00:00:00"/>
        <d v="1996-10-29T00:00:00"/>
        <d v="1997-04-24T00:00:00"/>
        <d v="1997-07-03T00:00:00"/>
        <d v="1997-08-20T00:00:00"/>
        <d v="1997-08-25T00:00:00"/>
        <d v="1997-08-26T00:00:00"/>
        <d v="1997-11-18T00:00:00"/>
        <d v="1997-11-27T00:00:00"/>
        <d v="1998-03-20T00:00:00"/>
        <d v="1998-04-27T00:00:00"/>
        <d v="1996-08-14T00:00:00"/>
        <d v="1996-09-06T00:00:00"/>
        <d v="1996-10-15T00:00:00"/>
        <d v="1997-01-16T00:00:00"/>
        <d v="1997-02-06T00:00:00"/>
        <d v="1997-02-14T00:00:00"/>
        <d v="1997-08-05T00:00:00"/>
        <d v="1997-09-01T00:00:00"/>
        <d v="1997-09-25T00:00:00"/>
        <d v="1997-10-20T00:00:00"/>
        <d v="1997-10-21T00:00:00"/>
        <d v="1998-01-02T00:00:00"/>
        <d v="1996-07-09T00:00:00"/>
        <d v="1996-08-02T00:00:00"/>
        <d v="1996-08-28T00:00:00"/>
        <d v="1996-12-04T00:00:00"/>
        <d v="1997-04-22T00:00:00"/>
        <d v="1997-07-09T00:00:00"/>
        <d v="1997-09-08T00:00:00"/>
        <d v="1998-02-10T00:00:00"/>
        <d v="1998-03-05T00:00:00"/>
        <d v="1996-07-18T00:00:00"/>
        <d v="1996-07-19T00:00:00"/>
        <d v="1996-11-29T00:00:00"/>
        <d v="1996-12-27T00:00:00"/>
        <d v="1997-02-25T00:00:00"/>
        <d v="1997-02-28T00:00:00"/>
        <d v="1997-03-24T00:00:00"/>
        <d v="1997-08-04T00:00:00"/>
        <d v="1997-09-05T00:00:00"/>
        <d v="1997-10-24T00:00:00"/>
        <d v="1997-11-06T00:00:00"/>
        <d v="1996-07-08T00:00:00"/>
        <d v="1997-07-18T00:00:00"/>
        <d v="1997-08-28T00:00:00"/>
        <d v="1997-12-08T00:00:00"/>
        <d v="1998-01-21T00:00:00"/>
        <d v="1996-10-24T00:00:00"/>
        <d v="1997-01-02T00:00:00"/>
        <d v="1997-04-03T00:00:00"/>
        <d v="1997-09-16T00:00:00"/>
        <d v="1997-11-20T00:00:00"/>
        <d v="1996-07-11T00:00:00"/>
        <d v="1996-08-07T00:00:00"/>
        <d v="1996-11-12T00:00:00"/>
        <d v="1996-11-15T00:00:00"/>
        <d v="1996-11-20T00:00:00"/>
        <d v="1996-12-18T00:00:00"/>
        <d v="1997-03-05T00:00:00"/>
        <d v="1997-03-12T00:00:00"/>
        <d v="1997-04-07T00:00:00"/>
        <d v="1997-04-21T00:00:00"/>
        <d v="1997-04-25T00:00:00"/>
        <d v="1997-04-29T00:00:00"/>
        <d v="1997-06-11T00:00:00"/>
        <d v="1997-07-11T00:00:00"/>
        <d v="1998-04-03T00:00:00"/>
        <d v="1998-04-16T00:00:00"/>
        <d v="1996-11-06T00:00:00"/>
        <d v="1996-11-25T00:00:00"/>
        <d v="1997-04-01T00:00:00"/>
        <d v="1997-04-15T00:00:00"/>
        <d v="1997-12-01T00:00:00"/>
        <d v="1997-12-02T00:00:00"/>
        <d v="1996-10-16T00:00:00"/>
        <d v="1997-01-22T00:00:00"/>
        <d v="1997-01-31T00:00:00"/>
        <d v="1997-02-17T00:00:00"/>
        <d v="1997-02-26T00:00:00"/>
        <d v="1997-07-02T00:00:00"/>
        <d v="1997-11-28T00:00:00"/>
        <d v="1998-01-06T00:00:00"/>
        <d v="1996-07-16T00:00:00"/>
        <d v="1996-08-19T00:00:00"/>
        <d v="1997-07-14T00:00:00"/>
        <d v="1996-08-09T00:00:00"/>
        <d v="1996-09-23T00:00:00"/>
        <d v="1996-11-22T00:00:00"/>
        <d v="1996-12-09T00:00:00"/>
        <d v="1997-02-20T00:00:00"/>
        <d v="1997-04-08T00:00:00"/>
        <d v="1997-04-17T00:00:00"/>
        <d v="1997-11-13T00:00:00"/>
        <d v="1998-04-21T00:00:00"/>
        <d v="1998-05-04T00:00:00"/>
        <d v="1996-07-30T00:00:00"/>
        <d v="1996-12-02T00:00:00"/>
        <d v="1997-01-01T00:00:00"/>
        <d v="1997-06-30T00:00:00"/>
        <d v="1997-09-12T00:00:00"/>
        <d v="1997-12-10T00:00:00"/>
        <d v="1998-02-19T00:00:00"/>
        <d v="1996-08-15T00:00:00"/>
        <d v="1996-09-16T00:00:00"/>
        <d v="1996-12-12T00:00:00"/>
        <d v="1997-03-07T00:00:00"/>
        <d v="1997-05-09T00:00:00"/>
        <d v="1997-06-06T00:00:00"/>
        <d v="1997-08-29T00:00:00"/>
        <d v="1998-02-17T00:00:00"/>
        <d v="1998-04-10T00:00:00"/>
        <d v="1996-07-10T00:00:00"/>
        <d v="1996-11-18T00:00:00"/>
        <d v="1996-11-26T00:00:00"/>
        <d v="1996-12-05T00:00:00"/>
        <d v="1997-01-23T00:00:00"/>
        <d v="1997-03-14T00:00:00"/>
        <d v="1997-04-04T00:00:00"/>
        <d v="1997-05-27T00:00:00"/>
        <d v="1997-06-16T00:00:00"/>
        <d v="1997-09-15T00:00:00"/>
        <d v="1997-10-15T00:00:00"/>
        <d v="1997-12-15T00:00:00"/>
        <d v="1997-12-17T00:00:00"/>
        <d v="1996-09-25T00:00:00"/>
        <d v="1998-01-07T00:00:00"/>
        <d v="1996-07-31T00:00:00"/>
        <d v="1996-08-01T00:00:00"/>
        <d v="1997-01-10T00:00:00"/>
        <d v="1997-06-09T00:00:00"/>
        <d v="1996-09-26T00:00:00"/>
        <d v="1996-11-28T00:00:00"/>
        <d v="1997-05-26T00:00:00"/>
        <d v="1998-04-30T00:00:00"/>
        <d v="1996-08-21T00:00:00"/>
        <d v="1996-10-03T00:00:00"/>
        <d v="1996-12-30T00:00:00"/>
        <d v="1997-06-24T00:00:00"/>
        <d v="1997-07-04T00:00:00"/>
        <d v="1997-07-10T00:00:00"/>
        <d v="1997-10-28T00:00:00"/>
        <d v="1998-01-08T00:00:00"/>
        <d v="1996-09-24T00:00:00"/>
        <d v="1997-05-02T00:00:00"/>
        <d v="1997-01-08T00:00:00"/>
        <d v="1996-11-11T00:00:00"/>
        <d v="1997-03-19T00:00:00"/>
        <d v="1997-07-31T00:00:00"/>
        <d v="1996-09-04T00:00:00"/>
        <d v="1997-02-13T00:00:00"/>
        <d v="1997-02-24T00:00:00"/>
        <d v="1997-09-09T00:00:00"/>
        <d v="1996-07-29T00:00:00"/>
        <d v="1996-09-09T00:00:00"/>
        <d v="1996-09-11T00:00:00"/>
        <d v="1997-03-21T00:00:00"/>
        <d v="1997-09-26T00:00:00"/>
        <d v="1997-11-17T00:00:00"/>
        <d v="1997-11-25T00:00:00"/>
        <d v="1996-09-27T00:00:00"/>
        <d v="1996-10-01T00:00:00"/>
        <d v="1996-12-11T00:00:00"/>
        <d v="1997-06-05T00:00:00"/>
        <d v="1997-09-03T00:00:00"/>
        <d v="1997-10-31T00:00:00"/>
        <d v="1998-02-23T00:00:00"/>
        <d v="1998-02-11T00:00:00"/>
        <d v="1998-04-02T00:00:00"/>
        <d v="1996-08-12T00:00:00"/>
        <d v="1997-03-31T00:00:00"/>
        <d v="1996-12-19T00:00:00"/>
        <d v="1997-04-10T00:00:00"/>
        <d v="1996-12-26T00:00:00"/>
        <d v="1997-01-28T00:00:00"/>
        <d v="1997-02-05T00:00:00"/>
        <d v="1997-03-20T00:00:00"/>
        <d v="1997-06-04T00:00:00"/>
        <d v="1997-07-01T00:00:00"/>
        <d v="1997-11-26T00:00:00"/>
        <d v="1996-09-12T00:00:00"/>
        <d v="1997-01-29T00:00:00"/>
        <d v="1997-09-11T00:00:00"/>
        <d v="1996-10-04T00:00:00"/>
        <d v="1996-10-21T00:00:00"/>
        <d v="1996-07-15T00:00:00"/>
        <d v="1997-08-11T00:00:00"/>
        <d v="1996-08-23T00:00:00"/>
        <d v="1996-11-08T00:00:00"/>
        <d v="1997-01-24T00:00:00"/>
        <d v="1997-05-07T00:00:00"/>
        <d v="1997-07-30T00:00:00"/>
        <d v="1997-08-13T00:00:00"/>
        <d v="1996-09-02T00:00:00"/>
        <d v="1997-04-02T00:00:00"/>
        <d v="1997-07-23T00:00:00"/>
        <d v="1997-10-02T00:00:00"/>
        <d v="1997-06-27T00:00:00"/>
        <d v="1996-10-14T00:00:00"/>
        <d v="1997-03-27T00:00:00"/>
        <d v="1997-06-20T00:00:00"/>
        <d v="1997-01-20T00:00:00"/>
        <d v="1997-11-10T00:00:00"/>
        <d v="1998-02-25T00:00:00"/>
        <d v="1996-09-17T00:00:00"/>
        <d v="1997-04-14T00:00:00"/>
        <d v="1997-07-15T00:00:00"/>
        <d v="1996-10-31T00:00:00"/>
        <d v="1997-06-03T00:00:00"/>
        <d v="1997-12-04T00:00:00"/>
        <d v="1996-12-31T00:00:00"/>
        <d v="1996-09-18T00:00:00"/>
        <d v="1996-12-24T00:00:00"/>
        <d v="1997-05-29T00:00:00"/>
        <d v="1997-08-21T00:00:00"/>
        <d v="1997-05-15T00:00:00"/>
        <d v="1996-08-06T00:00:00"/>
        <d v="1996-12-10T00:00:00"/>
        <d v="1997-07-17T00:00:00"/>
      </sharedItems>
      <fieldGroup par="3" base="0">
        <rangePr groupBy="months" startDate="1996-07-04T00:00:00" endDate="1998-05-07T00:00:00"/>
        <groupItems count="14">
          <s v="&lt;1996/7/4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1998/5/7"/>
        </groupItems>
      </fieldGroup>
    </cacheField>
    <cacheField name="产品名称" numFmtId="0">
      <sharedItems count="76">
        <s v="苹果汁"/>
        <s v="牛奶"/>
        <s v="蕃茄酱"/>
        <s v="盐"/>
        <s v="麻油"/>
        <s v="酱油"/>
        <s v="海鲜粉"/>
        <s v="胡椒粉"/>
        <s v="鸡"/>
        <s v="蟹"/>
        <s v="大众奶酪"/>
        <s v="德国奶酪"/>
        <s v="龙虾"/>
        <s v="沙茶"/>
        <s v="味精"/>
        <s v="饼干"/>
        <s v="猪肉"/>
        <s v="墨鱼"/>
        <s v="糖果"/>
        <s v="桂花糕"/>
        <s v="花生"/>
        <s v="糯米"/>
        <s v="燕麦"/>
        <s v="汽水"/>
        <s v="巧克力"/>
        <s v="棉花糖"/>
        <s v="牛肉干"/>
        <s v="烤肉酱"/>
        <s v="鸭肉"/>
        <s v="黄鱼"/>
        <s v="温馨奶酪"/>
        <s v="白奶酪"/>
        <s v="浪花奶酪"/>
        <s v="啤酒"/>
        <s v="蜜桃汁"/>
        <s v="鱿鱼"/>
        <s v="干贝"/>
        <s v="绿茶"/>
        <s v="运动饮料"/>
        <s v="虾米"/>
        <s v="虾子"/>
        <s v="糙米"/>
        <s v="柳橙汁"/>
        <s v="蚝油"/>
        <s v="雪鱼"/>
        <s v="蚵"/>
        <s v="蛋糕"/>
        <s v="玉米片"/>
        <s v="薯条"/>
        <s v="玉米饼"/>
        <s v="猪肉干"/>
        <s v="三合一麦片"/>
        <s v="盐水鸭"/>
        <s v="鸡肉"/>
        <s v="白米"/>
        <s v="小米"/>
        <s v="海参"/>
        <s v="光明奶酪"/>
        <s v="花奶酪"/>
        <s v="海鲜酱"/>
        <s v="山渣片"/>
        <s v="甜辣酱"/>
        <s v="黄豆"/>
        <s v="海苔酱"/>
        <s v="肉松"/>
        <s v="矿泉水"/>
        <s v="绿豆糕"/>
        <s v="黑奶酪"/>
        <s v="苏打水"/>
        <s v="意大利奶酪"/>
        <s v="酸奶酪"/>
        <s v="海哲皮"/>
        <s v="鸡精"/>
        <s v="浓缩咖啡"/>
        <s v="柠檬汁"/>
        <s v="辣椒粉"/>
      </sharedItems>
    </cacheField>
    <cacheField name="销售额" numFmtId="0">
      <sharedItems containsSemiMixedTypes="0" containsString="0" containsNumber="1" minValue="4.8" maxValue="15810"/>
    </cacheField>
    <cacheField name="年" numFmtId="0" databaseField="0">
      <fieldGroup base="0">
        <rangePr groupBy="years" startDate="1996-07-04T00:00:00" endDate="1998-05-07T00:00:00"/>
        <groupItems count="5">
          <s v="&lt;1996/7/4"/>
          <s v="1996年"/>
          <s v="1997年"/>
          <s v="1998年"/>
          <s v="&gt;1998/5/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7">
  <r>
    <x v="0"/>
    <x v="0"/>
    <n v="518.39999806880951"/>
  </r>
  <r>
    <x v="1"/>
    <x v="0"/>
    <n v="259.2"/>
  </r>
  <r>
    <x v="2"/>
    <x v="0"/>
    <n v="288"/>
  </r>
  <r>
    <x v="3"/>
    <x v="0"/>
    <n v="183.59999871253967"/>
  </r>
  <r>
    <x v="4"/>
    <x v="0"/>
    <n v="172.8"/>
  </r>
  <r>
    <x v="5"/>
    <x v="0"/>
    <n v="183.59999871253967"/>
  </r>
  <r>
    <x v="6"/>
    <x v="0"/>
    <n v="144"/>
  </r>
  <r>
    <x v="7"/>
    <x v="0"/>
    <n v="345.6"/>
  </r>
  <r>
    <x v="8"/>
    <x v="0"/>
    <n v="216"/>
  </r>
  <r>
    <x v="9"/>
    <x v="0"/>
    <n v="575.99999785423279"/>
  </r>
  <r>
    <x v="10"/>
    <x v="0"/>
    <n v="122.39999914169312"/>
  </r>
  <r>
    <x v="11"/>
    <x v="0"/>
    <n v="180"/>
  </r>
  <r>
    <x v="12"/>
    <x v="0"/>
    <n v="360"/>
  </r>
  <r>
    <x v="13"/>
    <x v="0"/>
    <n v="54"/>
  </r>
  <r>
    <x v="14"/>
    <x v="0"/>
    <n v="108"/>
  </r>
  <r>
    <x v="15"/>
    <x v="0"/>
    <n v="450"/>
  </r>
  <r>
    <x v="16"/>
    <x v="0"/>
    <n v="202.5"/>
  </r>
  <r>
    <x v="17"/>
    <x v="0"/>
    <n v="472.5"/>
  </r>
  <r>
    <x v="18"/>
    <x v="0"/>
    <n v="540"/>
  </r>
  <r>
    <x v="19"/>
    <x v="0"/>
    <n v="71.999999731779099"/>
  </r>
  <r>
    <x v="20"/>
    <x v="0"/>
    <n v="900"/>
  </r>
  <r>
    <x v="21"/>
    <x v="0"/>
    <n v="144"/>
  </r>
  <r>
    <x v="22"/>
    <x v="0"/>
    <n v="54"/>
  </r>
  <r>
    <x v="23"/>
    <x v="0"/>
    <n v="1151.9999957084656"/>
  </r>
  <r>
    <x v="24"/>
    <x v="0"/>
    <n v="305.99999785423279"/>
  </r>
  <r>
    <x v="25"/>
    <x v="0"/>
    <n v="720"/>
  </r>
  <r>
    <x v="26"/>
    <x v="0"/>
    <n v="341.9999997317791"/>
  </r>
  <r>
    <x v="27"/>
    <x v="0"/>
    <n v="180"/>
  </r>
  <r>
    <x v="28"/>
    <x v="0"/>
    <n v="810"/>
  </r>
  <r>
    <x v="29"/>
    <x v="0"/>
    <n v="378"/>
  </r>
  <r>
    <x v="30"/>
    <x v="0"/>
    <n v="72"/>
  </r>
  <r>
    <x v="31"/>
    <x v="0"/>
    <n v="36"/>
  </r>
  <r>
    <x v="31"/>
    <x v="0"/>
    <n v="144"/>
  </r>
  <r>
    <x v="32"/>
    <x v="0"/>
    <n v="161.9999997317791"/>
  </r>
  <r>
    <x v="33"/>
    <x v="0"/>
    <n v="810"/>
  </r>
  <r>
    <x v="34"/>
    <x v="0"/>
    <n v="180"/>
  </r>
  <r>
    <x v="35"/>
    <x v="0"/>
    <n v="337.5"/>
  </r>
  <r>
    <x v="36"/>
    <x v="0"/>
    <n v="611.99999570846558"/>
  </r>
  <r>
    <x v="37"/>
    <x v="1"/>
    <n v="304"/>
  </r>
  <r>
    <x v="38"/>
    <x v="1"/>
    <n v="607.9999977350235"/>
  </r>
  <r>
    <x v="39"/>
    <x v="1"/>
    <n v="532"/>
  </r>
  <r>
    <x v="40"/>
    <x v="1"/>
    <n v="608"/>
  </r>
  <r>
    <x v="41"/>
    <x v="1"/>
    <n v="303.99999886751175"/>
  </r>
  <r>
    <x v="42"/>
    <x v="1"/>
    <n v="85.119999682903298"/>
  </r>
  <r>
    <x v="43"/>
    <x v="1"/>
    <n v="291.83999891281127"/>
  </r>
  <r>
    <x v="44"/>
    <x v="1"/>
    <n v="285"/>
  </r>
  <r>
    <x v="45"/>
    <x v="1"/>
    <n v="912"/>
  </r>
  <r>
    <x v="46"/>
    <x v="1"/>
    <n v="152"/>
  </r>
  <r>
    <x v="47"/>
    <x v="1"/>
    <n v="581.3999959230423"/>
  </r>
  <r>
    <x v="48"/>
    <x v="1"/>
    <n v="516.7999963760376"/>
  </r>
  <r>
    <x v="49"/>
    <x v="1"/>
    <n v="273.5999995470047"/>
  </r>
  <r>
    <x v="50"/>
    <x v="1"/>
    <n v="228"/>
  </r>
  <r>
    <x v="14"/>
    <x v="1"/>
    <n v="190"/>
  </r>
  <r>
    <x v="51"/>
    <x v="1"/>
    <n v="380"/>
  </r>
  <r>
    <x v="52"/>
    <x v="1"/>
    <n v="541.49999957531691"/>
  </r>
  <r>
    <x v="53"/>
    <x v="1"/>
    <n v="950"/>
  </r>
  <r>
    <x v="54"/>
    <x v="1"/>
    <n v="95"/>
  </r>
  <r>
    <x v="55"/>
    <x v="1"/>
    <n v="427.5"/>
  </r>
  <r>
    <x v="56"/>
    <x v="1"/>
    <n v="57"/>
  </r>
  <r>
    <x v="57"/>
    <x v="1"/>
    <n v="227.99999915063381"/>
  </r>
  <r>
    <x v="58"/>
    <x v="1"/>
    <n v="760"/>
  </r>
  <r>
    <x v="59"/>
    <x v="1"/>
    <n v="270.74999978765845"/>
  </r>
  <r>
    <x v="60"/>
    <x v="1"/>
    <n v="190"/>
  </r>
  <r>
    <x v="61"/>
    <x v="1"/>
    <n v="285"/>
  </r>
  <r>
    <x v="62"/>
    <x v="1"/>
    <n v="182.39999932050705"/>
  </r>
  <r>
    <x v="63"/>
    <x v="1"/>
    <n v="190"/>
  </r>
  <r>
    <x v="64"/>
    <x v="1"/>
    <n v="90.249999929219484"/>
  </r>
  <r>
    <x v="64"/>
    <x v="1"/>
    <n v="285"/>
  </r>
  <r>
    <x v="65"/>
    <x v="1"/>
    <n v="380"/>
  </r>
  <r>
    <x v="66"/>
    <x v="1"/>
    <n v="299.25"/>
  </r>
  <r>
    <x v="67"/>
    <x v="1"/>
    <n v="380"/>
  </r>
  <r>
    <x v="68"/>
    <x v="1"/>
    <n v="380"/>
  </r>
  <r>
    <x v="69"/>
    <x v="1"/>
    <n v="161.49999886751175"/>
  </r>
  <r>
    <x v="70"/>
    <x v="1"/>
    <n v="759.99999716877937"/>
  </r>
  <r>
    <x v="71"/>
    <x v="1"/>
    <n v="156.75"/>
  </r>
  <r>
    <x v="33"/>
    <x v="1"/>
    <n v="1425"/>
  </r>
  <r>
    <x v="72"/>
    <x v="1"/>
    <n v="455.99999830126762"/>
  </r>
  <r>
    <x v="35"/>
    <x v="1"/>
    <n v="151.99999943375587"/>
  </r>
  <r>
    <x v="36"/>
    <x v="1"/>
    <n v="322.9999977350235"/>
  </r>
  <r>
    <x v="36"/>
    <x v="1"/>
    <n v="152"/>
  </r>
  <r>
    <x v="73"/>
    <x v="1"/>
    <n v="161.49999886751175"/>
  </r>
  <r>
    <x v="73"/>
    <x v="1"/>
    <n v="364.7999986410141"/>
  </r>
  <r>
    <x v="74"/>
    <x v="2"/>
    <n v="240"/>
  </r>
  <r>
    <x v="75"/>
    <x v="2"/>
    <n v="400"/>
  </r>
  <r>
    <x v="49"/>
    <x v="2"/>
    <n v="143.99999976158142"/>
  </r>
  <r>
    <x v="76"/>
    <x v="2"/>
    <n v="600"/>
  </r>
  <r>
    <x v="12"/>
    <x v="2"/>
    <n v="140"/>
  </r>
  <r>
    <x v="77"/>
    <x v="2"/>
    <n v="60"/>
  </r>
  <r>
    <x v="57"/>
    <x v="2"/>
    <n v="200"/>
  </r>
  <r>
    <x v="78"/>
    <x v="2"/>
    <n v="179.99999970197678"/>
  </r>
  <r>
    <x v="79"/>
    <x v="2"/>
    <n v="490"/>
  </r>
  <r>
    <x v="65"/>
    <x v="2"/>
    <n v="300"/>
  </r>
  <r>
    <x v="80"/>
    <x v="2"/>
    <n v="250"/>
  </r>
  <r>
    <x v="73"/>
    <x v="2"/>
    <n v="40"/>
  </r>
  <r>
    <x v="81"/>
    <x v="3"/>
    <n v="352"/>
  </r>
  <r>
    <x v="82"/>
    <x v="3"/>
    <n v="422.4"/>
  </r>
  <r>
    <x v="83"/>
    <x v="3"/>
    <n v="285.11999952793121"/>
  </r>
  <r>
    <x v="84"/>
    <x v="3"/>
    <n v="176"/>
  </r>
  <r>
    <x v="85"/>
    <x v="3"/>
    <n v="616"/>
  </r>
  <r>
    <x v="86"/>
    <x v="3"/>
    <n v="225.27999916076661"/>
  </r>
  <r>
    <x v="87"/>
    <x v="3"/>
    <n v="934.99999344348907"/>
  </r>
  <r>
    <x v="10"/>
    <x v="3"/>
    <n v="989.99999836087227"/>
  </r>
  <r>
    <x v="88"/>
    <x v="3"/>
    <n v="1044.9999991804361"/>
  </r>
  <r>
    <x v="89"/>
    <x v="3"/>
    <n v="351.99999868869781"/>
  </r>
  <r>
    <x v="90"/>
    <x v="3"/>
    <n v="197.99999967217445"/>
  </r>
  <r>
    <x v="91"/>
    <x v="3"/>
    <n v="550"/>
  </r>
  <r>
    <x v="92"/>
    <x v="3"/>
    <n v="237.59999960660934"/>
  </r>
  <r>
    <x v="54"/>
    <x v="3"/>
    <n v="132"/>
  </r>
  <r>
    <x v="93"/>
    <x v="3"/>
    <n v="550"/>
  </r>
  <r>
    <x v="23"/>
    <x v="3"/>
    <n v="462"/>
  </r>
  <r>
    <x v="27"/>
    <x v="3"/>
    <n v="495"/>
  </r>
  <r>
    <x v="94"/>
    <x v="3"/>
    <n v="110"/>
  </r>
  <r>
    <x v="30"/>
    <x v="3"/>
    <n v="412.5"/>
  </r>
  <r>
    <x v="73"/>
    <x v="3"/>
    <n v="22"/>
  </r>
  <r>
    <x v="38"/>
    <x v="4"/>
    <n v="883.99999670684338"/>
  </r>
  <r>
    <x v="95"/>
    <x v="4"/>
    <n v="163.19999939203262"/>
  </r>
  <r>
    <x v="96"/>
    <x v="4"/>
    <n v="340"/>
  </r>
  <r>
    <x v="97"/>
    <x v="4"/>
    <n v="544"/>
  </r>
  <r>
    <x v="90"/>
    <x v="4"/>
    <n v="288.22499952279031"/>
  </r>
  <r>
    <x v="98"/>
    <x v="4"/>
    <n v="85.4"/>
  </r>
  <r>
    <x v="79"/>
    <x v="4"/>
    <n v="640.5"/>
  </r>
  <r>
    <x v="99"/>
    <x v="4"/>
    <n v="427"/>
  </r>
  <r>
    <x v="33"/>
    <x v="4"/>
    <n v="1494.5"/>
  </r>
  <r>
    <x v="35"/>
    <x v="4"/>
    <n v="480.375"/>
  </r>
  <r>
    <x v="81"/>
    <x v="5"/>
    <n v="600"/>
  </r>
  <r>
    <x v="100"/>
    <x v="5"/>
    <n v="120"/>
  </r>
  <r>
    <x v="101"/>
    <x v="5"/>
    <n v="1750"/>
  </r>
  <r>
    <x v="102"/>
    <x v="5"/>
    <n v="750"/>
  </r>
  <r>
    <x v="63"/>
    <x v="5"/>
    <n v="150"/>
  </r>
  <r>
    <x v="103"/>
    <x v="5"/>
    <n v="1187.4999990686774"/>
  </r>
  <r>
    <x v="29"/>
    <x v="5"/>
    <n v="500"/>
  </r>
  <r>
    <x v="104"/>
    <x v="5"/>
    <n v="300"/>
  </r>
  <r>
    <x v="94"/>
    <x v="5"/>
    <n v="379.99999970197678"/>
  </r>
  <r>
    <x v="105"/>
    <x v="5"/>
    <n v="1000"/>
  </r>
  <r>
    <x v="73"/>
    <x v="5"/>
    <n v="375"/>
  </r>
  <r>
    <x v="73"/>
    <x v="5"/>
    <n v="24.500000011175871"/>
  </r>
  <r>
    <x v="95"/>
    <x v="6"/>
    <n v="360"/>
  </r>
  <r>
    <x v="106"/>
    <x v="6"/>
    <n v="191.99999928474426"/>
  </r>
  <r>
    <x v="107"/>
    <x v="6"/>
    <n v="364.79999971389771"/>
  </r>
  <r>
    <x v="108"/>
    <x v="6"/>
    <n v="720"/>
  </r>
  <r>
    <x v="87"/>
    <x v="6"/>
    <n v="1274.9999910593033"/>
  </r>
  <r>
    <x v="109"/>
    <x v="6"/>
    <n v="300"/>
  </r>
  <r>
    <x v="12"/>
    <x v="6"/>
    <n v="300"/>
  </r>
  <r>
    <x v="89"/>
    <x v="6"/>
    <n v="1350"/>
  </r>
  <r>
    <x v="110"/>
    <x v="6"/>
    <n v="1050"/>
  </r>
  <r>
    <x v="111"/>
    <x v="6"/>
    <n v="2700"/>
  </r>
  <r>
    <x v="58"/>
    <x v="6"/>
    <n v="1050"/>
  </r>
  <r>
    <x v="112"/>
    <x v="6"/>
    <n v="76.499999463558197"/>
  </r>
  <r>
    <x v="113"/>
    <x v="6"/>
    <n v="539.99999910593033"/>
  </r>
  <r>
    <x v="114"/>
    <x v="6"/>
    <n v="150"/>
  </r>
  <r>
    <x v="27"/>
    <x v="6"/>
    <n v="569.99999955296516"/>
  </r>
  <r>
    <x v="27"/>
    <x v="6"/>
    <n v="360"/>
  </r>
  <r>
    <x v="115"/>
    <x v="6"/>
    <n v="240"/>
  </r>
  <r>
    <x v="99"/>
    <x v="6"/>
    <n v="180"/>
  </r>
  <r>
    <x v="116"/>
    <x v="6"/>
    <n v="1350"/>
  </r>
  <r>
    <x v="117"/>
    <x v="6"/>
    <n v="540"/>
  </r>
  <r>
    <x v="118"/>
    <x v="6"/>
    <n v="600"/>
  </r>
  <r>
    <x v="105"/>
    <x v="6"/>
    <n v="1800"/>
  </r>
  <r>
    <x v="105"/>
    <x v="6"/>
    <n v="1800"/>
  </r>
  <r>
    <x v="30"/>
    <x v="6"/>
    <n v="1800"/>
  </r>
  <r>
    <x v="119"/>
    <x v="6"/>
    <n v="600"/>
  </r>
  <r>
    <x v="71"/>
    <x v="6"/>
    <n v="120"/>
  </r>
  <r>
    <x v="120"/>
    <x v="6"/>
    <n v="1200"/>
  </r>
  <r>
    <x v="36"/>
    <x v="6"/>
    <n v="427.49999966472387"/>
  </r>
  <r>
    <x v="73"/>
    <x v="6"/>
    <n v="28.499999977648258"/>
  </r>
  <r>
    <x v="85"/>
    <x v="7"/>
    <n v="1680"/>
  </r>
  <r>
    <x v="121"/>
    <x v="7"/>
    <n v="2240"/>
  </r>
  <r>
    <x v="87"/>
    <x v="7"/>
    <n v="339.99999761581421"/>
  </r>
  <r>
    <x v="9"/>
    <x v="7"/>
    <n v="960"/>
  </r>
  <r>
    <x v="122"/>
    <x v="7"/>
    <n v="400"/>
  </r>
  <r>
    <x v="98"/>
    <x v="7"/>
    <n v="1600"/>
  </r>
  <r>
    <x v="59"/>
    <x v="7"/>
    <n v="959.99999642372131"/>
  </r>
  <r>
    <x v="63"/>
    <x v="7"/>
    <n v="800"/>
  </r>
  <r>
    <x v="123"/>
    <x v="7"/>
    <n v="1200"/>
  </r>
  <r>
    <x v="124"/>
    <x v="7"/>
    <n v="640"/>
  </r>
  <r>
    <x v="117"/>
    <x v="7"/>
    <n v="679.99999523162842"/>
  </r>
  <r>
    <x v="125"/>
    <x v="7"/>
    <n v="1200"/>
  </r>
  <r>
    <x v="73"/>
    <x v="7"/>
    <n v="71.99999988079071"/>
  </r>
  <r>
    <x v="126"/>
    <x v="8"/>
    <n v="1396.7999976873398"/>
  </r>
  <r>
    <x v="127"/>
    <x v="8"/>
    <n v="1319.1999907493591"/>
  </r>
  <r>
    <x v="128"/>
    <x v="8"/>
    <n v="3637.5"/>
  </r>
  <r>
    <x v="111"/>
    <x v="8"/>
    <n v="582"/>
  </r>
  <r>
    <x v="79"/>
    <x v="8"/>
    <n v="291"/>
  </r>
  <r>
    <x v="129"/>
    <x v="9"/>
    <n v="565.43999955654147"/>
  </r>
  <r>
    <x v="130"/>
    <x v="9"/>
    <n v="372"/>
  </r>
  <r>
    <x v="131"/>
    <x v="9"/>
    <n v="595.19999778270721"/>
  </r>
  <r>
    <x v="132"/>
    <x v="9"/>
    <n v="396.8"/>
  </r>
  <r>
    <x v="133"/>
    <x v="9"/>
    <n v="347.2"/>
  </r>
  <r>
    <x v="134"/>
    <x v="9"/>
    <n v="396.79999852180481"/>
  </r>
  <r>
    <x v="135"/>
    <x v="9"/>
    <n v="471.1999996304512"/>
  </r>
  <r>
    <x v="136"/>
    <x v="9"/>
    <n v="471.1999996304512"/>
  </r>
  <r>
    <x v="137"/>
    <x v="9"/>
    <n v="62"/>
  </r>
  <r>
    <x v="138"/>
    <x v="9"/>
    <n v="155"/>
  </r>
  <r>
    <x v="13"/>
    <x v="9"/>
    <n v="310"/>
  </r>
  <r>
    <x v="139"/>
    <x v="9"/>
    <n v="2170"/>
  </r>
  <r>
    <x v="16"/>
    <x v="9"/>
    <n v="418.5"/>
  </r>
  <r>
    <x v="140"/>
    <x v="9"/>
    <n v="632.39999556541443"/>
  </r>
  <r>
    <x v="141"/>
    <x v="9"/>
    <n v="62"/>
  </r>
  <r>
    <x v="142"/>
    <x v="9"/>
    <n v="620"/>
  </r>
  <r>
    <x v="17"/>
    <x v="9"/>
    <n v="502.19999916851521"/>
  </r>
  <r>
    <x v="55"/>
    <x v="9"/>
    <n v="558"/>
  </r>
  <r>
    <x v="143"/>
    <x v="9"/>
    <n v="651"/>
  </r>
  <r>
    <x v="144"/>
    <x v="9"/>
    <n v="496"/>
  </r>
  <r>
    <x v="145"/>
    <x v="9"/>
    <n v="186"/>
  </r>
  <r>
    <x v="146"/>
    <x v="9"/>
    <n v="310"/>
  </r>
  <r>
    <x v="147"/>
    <x v="9"/>
    <n v="1116"/>
  </r>
  <r>
    <x v="148"/>
    <x v="9"/>
    <n v="465"/>
  </r>
  <r>
    <x v="149"/>
    <x v="9"/>
    <n v="496"/>
  </r>
  <r>
    <x v="150"/>
    <x v="9"/>
    <n v="2634.9999815225601"/>
  </r>
  <r>
    <x v="151"/>
    <x v="9"/>
    <n v="310"/>
  </r>
  <r>
    <x v="152"/>
    <x v="9"/>
    <n v="2170"/>
  </r>
  <r>
    <x v="153"/>
    <x v="9"/>
    <n v="557.99999907612801"/>
  </r>
  <r>
    <x v="154"/>
    <x v="9"/>
    <n v="775"/>
  </r>
  <r>
    <x v="104"/>
    <x v="9"/>
    <n v="930"/>
  </r>
  <r>
    <x v="71"/>
    <x v="9"/>
    <n v="632.39999556541443"/>
  </r>
  <r>
    <x v="73"/>
    <x v="9"/>
    <n v="31"/>
  </r>
  <r>
    <x v="155"/>
    <x v="10"/>
    <n v="201.6"/>
  </r>
  <r>
    <x v="41"/>
    <x v="10"/>
    <n v="671.99999749660492"/>
  </r>
  <r>
    <x v="156"/>
    <x v="10"/>
    <n v="161.27999939918519"/>
  </r>
  <r>
    <x v="157"/>
    <x v="10"/>
    <n v="403.2"/>
  </r>
  <r>
    <x v="6"/>
    <x v="10"/>
    <n v="504"/>
  </r>
  <r>
    <x v="158"/>
    <x v="10"/>
    <n v="100.8"/>
  </r>
  <r>
    <x v="159"/>
    <x v="10"/>
    <n v="504"/>
  </r>
  <r>
    <x v="160"/>
    <x v="10"/>
    <n v="80.639999699592593"/>
  </r>
  <r>
    <x v="161"/>
    <x v="10"/>
    <n v="168"/>
  </r>
  <r>
    <x v="162"/>
    <x v="10"/>
    <n v="84"/>
  </r>
  <r>
    <x v="163"/>
    <x v="10"/>
    <n v="189"/>
  </r>
  <r>
    <x v="164"/>
    <x v="10"/>
    <n v="63"/>
  </r>
  <r>
    <x v="165"/>
    <x v="10"/>
    <n v="944.99999843537807"/>
  </r>
  <r>
    <x v="166"/>
    <x v="10"/>
    <n v="299.24999976530671"/>
  </r>
  <r>
    <x v="167"/>
    <x v="10"/>
    <n v="210"/>
  </r>
  <r>
    <x v="168"/>
    <x v="10"/>
    <n v="315"/>
  </r>
  <r>
    <x v="169"/>
    <x v="10"/>
    <n v="624.74999561905861"/>
  </r>
  <r>
    <x v="170"/>
    <x v="10"/>
    <n v="299.24999976530671"/>
  </r>
  <r>
    <x v="171"/>
    <x v="10"/>
    <n v="294"/>
  </r>
  <r>
    <x v="91"/>
    <x v="10"/>
    <n v="210"/>
  </r>
  <r>
    <x v="172"/>
    <x v="10"/>
    <n v="315"/>
  </r>
  <r>
    <x v="93"/>
    <x v="10"/>
    <n v="105"/>
  </r>
  <r>
    <x v="173"/>
    <x v="10"/>
    <n v="236.25"/>
  </r>
  <r>
    <x v="174"/>
    <x v="10"/>
    <n v="420"/>
  </r>
  <r>
    <x v="175"/>
    <x v="10"/>
    <n v="944.99999843537807"/>
  </r>
  <r>
    <x v="176"/>
    <x v="10"/>
    <n v="377.99999937415123"/>
  </r>
  <r>
    <x v="149"/>
    <x v="10"/>
    <n v="315"/>
  </r>
  <r>
    <x v="177"/>
    <x v="10"/>
    <n v="525"/>
  </r>
  <r>
    <x v="25"/>
    <x v="10"/>
    <n v="210"/>
  </r>
  <r>
    <x v="68"/>
    <x v="10"/>
    <n v="840"/>
  </r>
  <r>
    <x v="27"/>
    <x v="10"/>
    <n v="630"/>
  </r>
  <r>
    <x v="153"/>
    <x v="10"/>
    <n v="42"/>
  </r>
  <r>
    <x v="154"/>
    <x v="10"/>
    <n v="78.75"/>
  </r>
  <r>
    <x v="178"/>
    <x v="10"/>
    <n v="630"/>
  </r>
  <r>
    <x v="105"/>
    <x v="10"/>
    <n v="315"/>
  </r>
  <r>
    <x v="72"/>
    <x v="10"/>
    <n v="210"/>
  </r>
  <r>
    <x v="36"/>
    <x v="10"/>
    <n v="210"/>
  </r>
  <r>
    <x v="179"/>
    <x v="11"/>
    <n v="346.55999972820285"/>
  </r>
  <r>
    <x v="180"/>
    <x v="11"/>
    <n v="456"/>
  </r>
  <r>
    <x v="181"/>
    <x v="11"/>
    <n v="427.5"/>
  </r>
  <r>
    <x v="182"/>
    <x v="11"/>
    <n v="968.9999932050705"/>
  </r>
  <r>
    <x v="110"/>
    <x v="11"/>
    <n v="1162.7999918460846"/>
  </r>
  <r>
    <x v="183"/>
    <x v="11"/>
    <n v="3800"/>
  </r>
  <r>
    <x v="122"/>
    <x v="11"/>
    <n v="152"/>
  </r>
  <r>
    <x v="184"/>
    <x v="11"/>
    <n v="1368"/>
  </r>
  <r>
    <x v="185"/>
    <x v="11"/>
    <n v="1140"/>
  </r>
  <r>
    <x v="117"/>
    <x v="11"/>
    <n v="760"/>
  </r>
  <r>
    <x v="80"/>
    <x v="11"/>
    <n v="760"/>
  </r>
  <r>
    <x v="186"/>
    <x v="11"/>
    <n v="721.99999943375587"/>
  </r>
  <r>
    <x v="35"/>
    <x v="11"/>
    <n v="121.5999995470047"/>
  </r>
  <r>
    <x v="73"/>
    <x v="11"/>
    <n v="72.199999943375587"/>
  </r>
  <r>
    <x v="130"/>
    <x v="12"/>
    <n v="48"/>
  </r>
  <r>
    <x v="96"/>
    <x v="12"/>
    <n v="86.399999856948853"/>
  </r>
  <r>
    <x v="100"/>
    <x v="12"/>
    <n v="57.6"/>
  </r>
  <r>
    <x v="187"/>
    <x v="12"/>
    <n v="96"/>
  </r>
  <r>
    <x v="188"/>
    <x v="12"/>
    <n v="86.4"/>
  </r>
  <r>
    <x v="44"/>
    <x v="12"/>
    <n v="48"/>
  </r>
  <r>
    <x v="126"/>
    <x v="12"/>
    <n v="8.6399999856948853"/>
  </r>
  <r>
    <x v="189"/>
    <x v="12"/>
    <n v="4.8"/>
  </r>
  <r>
    <x v="190"/>
    <x v="12"/>
    <n v="60"/>
  </r>
  <r>
    <x v="10"/>
    <x v="12"/>
    <n v="60"/>
  </r>
  <r>
    <x v="191"/>
    <x v="12"/>
    <n v="48"/>
  </r>
  <r>
    <x v="192"/>
    <x v="12"/>
    <n v="360"/>
  </r>
  <r>
    <x v="171"/>
    <x v="12"/>
    <n v="43.199999928474426"/>
  </r>
  <r>
    <x v="110"/>
    <x v="12"/>
    <n v="66.299999535083771"/>
  </r>
  <r>
    <x v="193"/>
    <x v="12"/>
    <n v="24"/>
  </r>
  <r>
    <x v="194"/>
    <x v="12"/>
    <n v="36"/>
  </r>
  <r>
    <x v="175"/>
    <x v="12"/>
    <n v="101.99999928474426"/>
  </r>
  <r>
    <x v="195"/>
    <x v="12"/>
    <n v="42"/>
  </r>
  <r>
    <x v="63"/>
    <x v="12"/>
    <n v="60"/>
  </r>
  <r>
    <x v="196"/>
    <x v="12"/>
    <n v="14.39999994635582"/>
  </r>
  <r>
    <x v="197"/>
    <x v="12"/>
    <n v="36"/>
  </r>
  <r>
    <x v="150"/>
    <x v="12"/>
    <n v="331.49999767541885"/>
  </r>
  <r>
    <x v="123"/>
    <x v="12"/>
    <n v="159.59999987483025"/>
  </r>
  <r>
    <x v="198"/>
    <x v="12"/>
    <n v="30"/>
  </r>
  <r>
    <x v="26"/>
    <x v="12"/>
    <n v="240"/>
  </r>
  <r>
    <x v="153"/>
    <x v="12"/>
    <n v="60"/>
  </r>
  <r>
    <x v="199"/>
    <x v="12"/>
    <n v="214.19999849796295"/>
  </r>
  <r>
    <x v="69"/>
    <x v="12"/>
    <n v="90"/>
  </r>
  <r>
    <x v="115"/>
    <x v="12"/>
    <n v="120"/>
  </r>
  <r>
    <x v="115"/>
    <x v="12"/>
    <n v="90"/>
  </r>
  <r>
    <x v="154"/>
    <x v="12"/>
    <n v="120"/>
  </r>
  <r>
    <x v="116"/>
    <x v="12"/>
    <n v="462"/>
  </r>
  <r>
    <x v="118"/>
    <x v="12"/>
    <n v="428.3999969959259"/>
  </r>
  <r>
    <x v="30"/>
    <x v="12"/>
    <n v="336"/>
  </r>
  <r>
    <x v="32"/>
    <x v="12"/>
    <n v="107.99999982118607"/>
  </r>
  <r>
    <x v="33"/>
    <x v="12"/>
    <n v="480"/>
  </r>
  <r>
    <x v="34"/>
    <x v="12"/>
    <n v="42"/>
  </r>
  <r>
    <x v="200"/>
    <x v="12"/>
    <n v="180"/>
  </r>
  <r>
    <x v="36"/>
    <x v="12"/>
    <n v="56.999999955296516"/>
  </r>
  <r>
    <x v="73"/>
    <x v="12"/>
    <n v="24"/>
  </r>
  <r>
    <x v="201"/>
    <x v="13"/>
    <n v="167.4"/>
  </r>
  <r>
    <x v="100"/>
    <x v="13"/>
    <n v="167.4"/>
  </r>
  <r>
    <x v="202"/>
    <x v="13"/>
    <n v="186"/>
  </r>
  <r>
    <x v="203"/>
    <x v="13"/>
    <n v="279"/>
  </r>
  <r>
    <x v="44"/>
    <x v="13"/>
    <n v="585.90000000000009"/>
  </r>
  <r>
    <x v="204"/>
    <x v="13"/>
    <n v="223.2"/>
  </r>
  <r>
    <x v="205"/>
    <x v="13"/>
    <n v="334.7999994456768"/>
  </r>
  <r>
    <x v="206"/>
    <x v="13"/>
    <n v="651"/>
  </r>
  <r>
    <x v="207"/>
    <x v="13"/>
    <n v="223.2"/>
  </r>
  <r>
    <x v="50"/>
    <x v="13"/>
    <n v="1627.5"/>
  </r>
  <r>
    <x v="208"/>
    <x v="13"/>
    <n v="557.99999792128801"/>
  </r>
  <r>
    <x v="170"/>
    <x v="13"/>
    <n v="217.38749847561121"/>
  </r>
  <r>
    <x v="209"/>
    <x v="13"/>
    <n v="331.312499740161"/>
  </r>
  <r>
    <x v="210"/>
    <x v="13"/>
    <n v="488.25"/>
  </r>
  <r>
    <x v="211"/>
    <x v="13"/>
    <n v="69.75"/>
  </r>
  <r>
    <x v="212"/>
    <x v="13"/>
    <n v="62.774999896064401"/>
  </r>
  <r>
    <x v="213"/>
    <x v="13"/>
    <n v="697.5"/>
  </r>
  <r>
    <x v="102"/>
    <x v="13"/>
    <n v="372"/>
  </r>
  <r>
    <x v="214"/>
    <x v="13"/>
    <n v="98.812499307096004"/>
  </r>
  <r>
    <x v="215"/>
    <x v="13"/>
    <n v="278.99999896064401"/>
  </r>
  <r>
    <x v="73"/>
    <x v="13"/>
    <n v="348.75"/>
  </r>
  <r>
    <x v="73"/>
    <x v="13"/>
    <n v="22.55250001559034"/>
  </r>
  <r>
    <x v="216"/>
    <x v="14"/>
    <n v="248"/>
  </r>
  <r>
    <x v="217"/>
    <x v="14"/>
    <n v="62"/>
  </r>
  <r>
    <x v="218"/>
    <x v="14"/>
    <n v="176.6999998614192"/>
  </r>
  <r>
    <x v="219"/>
    <x v="14"/>
    <n v="155"/>
  </r>
  <r>
    <x v="220"/>
    <x v="14"/>
    <n v="368.12499971129"/>
  </r>
  <r>
    <x v="212"/>
    <x v="14"/>
    <n v="775"/>
  </r>
  <r>
    <x v="37"/>
    <x v="15"/>
    <n v="486.5"/>
  </r>
  <r>
    <x v="221"/>
    <x v="15"/>
    <n v="625.5"/>
  </r>
  <r>
    <x v="222"/>
    <x v="15"/>
    <n v="472.59999668598175"/>
  </r>
  <r>
    <x v="155"/>
    <x v="15"/>
    <n v="417"/>
  </r>
  <r>
    <x v="223"/>
    <x v="15"/>
    <n v="139"/>
  </r>
  <r>
    <x v="224"/>
    <x v="15"/>
    <n v="248.1149982601404"/>
  </r>
  <r>
    <x v="225"/>
    <x v="15"/>
    <n v="739.47999942004674"/>
  </r>
  <r>
    <x v="226"/>
    <x v="15"/>
    <n v="248.1149982601404"/>
  </r>
  <r>
    <x v="180"/>
    <x v="15"/>
    <n v="222.4"/>
  </r>
  <r>
    <x v="47"/>
    <x v="15"/>
    <n v="578.93499594032767"/>
  </r>
  <r>
    <x v="227"/>
    <x v="15"/>
    <n v="222.39999917149544"/>
  </r>
  <r>
    <x v="48"/>
    <x v="15"/>
    <n v="413.52499710023403"/>
  </r>
  <r>
    <x v="163"/>
    <x v="15"/>
    <n v="250.2"/>
  </r>
  <r>
    <x v="127"/>
    <x v="15"/>
    <n v="872.5"/>
  </r>
  <r>
    <x v="228"/>
    <x v="15"/>
    <n v="593.29999583959579"/>
  </r>
  <r>
    <x v="168"/>
    <x v="15"/>
    <n v="244.3"/>
  </r>
  <r>
    <x v="168"/>
    <x v="15"/>
    <n v="497.32499960996211"/>
  </r>
  <r>
    <x v="229"/>
    <x v="15"/>
    <n v="188.45999968796968"/>
  </r>
  <r>
    <x v="230"/>
    <x v="15"/>
    <n v="497.32499960996211"/>
  </r>
  <r>
    <x v="92"/>
    <x v="15"/>
    <n v="471.14999921992421"/>
  </r>
  <r>
    <x v="231"/>
    <x v="15"/>
    <n v="174.5"/>
  </r>
  <r>
    <x v="232"/>
    <x v="15"/>
    <n v="52.35"/>
  </r>
  <r>
    <x v="233"/>
    <x v="15"/>
    <n v="654.375"/>
  </r>
  <r>
    <x v="234"/>
    <x v="15"/>
    <n v="349"/>
  </r>
  <r>
    <x v="184"/>
    <x v="15"/>
    <n v="349"/>
  </r>
  <r>
    <x v="235"/>
    <x v="15"/>
    <n v="248.66249980498105"/>
  </r>
  <r>
    <x v="236"/>
    <x v="15"/>
    <n v="52.35"/>
  </r>
  <r>
    <x v="237"/>
    <x v="15"/>
    <n v="349"/>
  </r>
  <r>
    <x v="215"/>
    <x v="15"/>
    <n v="1134.25"/>
  </r>
  <r>
    <x v="150"/>
    <x v="15"/>
    <n v="872.5"/>
  </r>
  <r>
    <x v="103"/>
    <x v="15"/>
    <n v="198.92999984398486"/>
  </r>
  <r>
    <x v="238"/>
    <x v="15"/>
    <n v="392.625"/>
  </r>
  <r>
    <x v="27"/>
    <x v="15"/>
    <n v="261.75"/>
  </r>
  <r>
    <x v="239"/>
    <x v="15"/>
    <n v="104.7"/>
  </r>
  <r>
    <x v="28"/>
    <x v="15"/>
    <n v="418.8"/>
  </r>
  <r>
    <x v="199"/>
    <x v="15"/>
    <n v="471.14999921992421"/>
  </r>
  <r>
    <x v="240"/>
    <x v="15"/>
    <n v="415.30999708771708"/>
  </r>
  <r>
    <x v="178"/>
    <x v="15"/>
    <n v="959.75"/>
  </r>
  <r>
    <x v="178"/>
    <x v="15"/>
    <n v="565.37999906390905"/>
  </r>
  <r>
    <x v="241"/>
    <x v="15"/>
    <n v="52.35"/>
  </r>
  <r>
    <x v="36"/>
    <x v="15"/>
    <n v="444.97499687969685"/>
  </r>
  <r>
    <x v="73"/>
    <x v="15"/>
    <n v="232.08499981798232"/>
  </r>
  <r>
    <x v="73"/>
    <x v="15"/>
    <n v="33.853000023402274"/>
  </r>
  <r>
    <x v="242"/>
    <x v="16"/>
    <n v="168"/>
  </r>
  <r>
    <x v="243"/>
    <x v="16"/>
    <n v="936"/>
  </r>
  <r>
    <x v="244"/>
    <x v="16"/>
    <n v="351"/>
  </r>
  <r>
    <x v="1"/>
    <x v="16"/>
    <n v="468"/>
  </r>
  <r>
    <x v="245"/>
    <x v="16"/>
    <n v="1248"/>
  </r>
  <r>
    <x v="246"/>
    <x v="16"/>
    <n v="249.6"/>
  </r>
  <r>
    <x v="247"/>
    <x v="16"/>
    <n v="624"/>
  </r>
  <r>
    <x v="84"/>
    <x v="16"/>
    <n v="2074.7999983727932"/>
  </r>
  <r>
    <x v="248"/>
    <x v="16"/>
    <n v="1010.8799983263016"/>
  </r>
  <r>
    <x v="249"/>
    <x v="16"/>
    <n v="62.4"/>
  </r>
  <r>
    <x v="250"/>
    <x v="16"/>
    <n v="1123.1999958157539"/>
  </r>
  <r>
    <x v="250"/>
    <x v="16"/>
    <n v="1170"/>
  </r>
  <r>
    <x v="160"/>
    <x v="16"/>
    <n v="312"/>
  </r>
  <r>
    <x v="137"/>
    <x v="16"/>
    <n v="877.49999854713678"/>
  </r>
  <r>
    <x v="251"/>
    <x v="16"/>
    <n v="1560"/>
  </r>
  <r>
    <x v="228"/>
    <x v="16"/>
    <n v="280.79999953508377"/>
  </r>
  <r>
    <x v="252"/>
    <x v="16"/>
    <n v="592.79999953508377"/>
  </r>
  <r>
    <x v="253"/>
    <x v="16"/>
    <n v="702"/>
  </r>
  <r>
    <x v="89"/>
    <x v="16"/>
    <n v="3900"/>
  </r>
  <r>
    <x v="128"/>
    <x v="16"/>
    <n v="935.99999651312828"/>
  </r>
  <r>
    <x v="254"/>
    <x v="16"/>
    <n v="780"/>
  </r>
  <r>
    <x v="172"/>
    <x v="16"/>
    <n v="296.39999976754189"/>
  </r>
  <r>
    <x v="55"/>
    <x v="16"/>
    <n v="789.75"/>
  </r>
  <r>
    <x v="93"/>
    <x v="16"/>
    <n v="740.99999941885471"/>
  </r>
  <r>
    <x v="255"/>
    <x v="16"/>
    <n v="1287"/>
  </r>
  <r>
    <x v="215"/>
    <x v="16"/>
    <n v="1023.75"/>
  </r>
  <r>
    <x v="256"/>
    <x v="16"/>
    <n v="1170"/>
  </r>
  <r>
    <x v="64"/>
    <x v="16"/>
    <n v="234"/>
  </r>
  <r>
    <x v="177"/>
    <x v="16"/>
    <n v="1638"/>
  </r>
  <r>
    <x v="103"/>
    <x v="16"/>
    <n v="592.79999953508377"/>
  </r>
  <r>
    <x v="68"/>
    <x v="16"/>
    <n v="585"/>
  </r>
  <r>
    <x v="27"/>
    <x v="16"/>
    <n v="468"/>
  </r>
  <r>
    <x v="239"/>
    <x v="16"/>
    <n v="390"/>
  </r>
  <r>
    <x v="257"/>
    <x v="16"/>
    <n v="585"/>
  </r>
  <r>
    <x v="104"/>
    <x v="16"/>
    <n v="234"/>
  </r>
  <r>
    <x v="258"/>
    <x v="16"/>
    <n v="234"/>
  </r>
  <r>
    <x v="200"/>
    <x v="16"/>
    <n v="468"/>
  </r>
  <r>
    <x v="241"/>
    <x v="16"/>
    <n v="2702.6999955251813"/>
  </r>
  <r>
    <x v="259"/>
    <x v="17"/>
    <n v="600"/>
  </r>
  <r>
    <x v="260"/>
    <x v="17"/>
    <n v="1124.9999981373549"/>
  </r>
  <r>
    <x v="261"/>
    <x v="17"/>
    <n v="1599.9999940395355"/>
  </r>
  <r>
    <x v="262"/>
    <x v="17"/>
    <n v="949.99999925494194"/>
  </r>
  <r>
    <x v="97"/>
    <x v="17"/>
    <n v="450"/>
  </r>
  <r>
    <x v="108"/>
    <x v="17"/>
    <n v="1500"/>
  </r>
  <r>
    <x v="263"/>
    <x v="17"/>
    <n v="1406.2499976716936"/>
  </r>
  <r>
    <x v="169"/>
    <x v="17"/>
    <n v="956.24999329447746"/>
  </r>
  <r>
    <x v="264"/>
    <x v="17"/>
    <n v="1999.9999925494194"/>
  </r>
  <r>
    <x v="110"/>
    <x v="17"/>
    <n v="3125"/>
  </r>
  <r>
    <x v="265"/>
    <x v="17"/>
    <n v="500"/>
  </r>
  <r>
    <x v="266"/>
    <x v="17"/>
    <n v="224.99999962747097"/>
  </r>
  <r>
    <x v="267"/>
    <x v="17"/>
    <n v="1250"/>
  </r>
  <r>
    <x v="184"/>
    <x v="17"/>
    <n v="562.5"/>
  </r>
  <r>
    <x v="268"/>
    <x v="17"/>
    <n v="1500"/>
  </r>
  <r>
    <x v="269"/>
    <x v="17"/>
    <n v="1049.9999960884452"/>
  </r>
  <r>
    <x v="112"/>
    <x v="17"/>
    <n v="1875"/>
  </r>
  <r>
    <x v="22"/>
    <x v="17"/>
    <n v="1171.875"/>
  </r>
  <r>
    <x v="150"/>
    <x v="17"/>
    <n v="625"/>
  </r>
  <r>
    <x v="177"/>
    <x v="17"/>
    <n v="1250"/>
  </r>
  <r>
    <x v="238"/>
    <x v="17"/>
    <n v="1562.5"/>
  </r>
  <r>
    <x v="29"/>
    <x v="17"/>
    <n v="187.5"/>
  </r>
  <r>
    <x v="270"/>
    <x v="17"/>
    <n v="375"/>
  </r>
  <r>
    <x v="178"/>
    <x v="17"/>
    <n v="449.99999925494194"/>
  </r>
  <r>
    <x v="80"/>
    <x v="17"/>
    <n v="625"/>
  </r>
  <r>
    <x v="32"/>
    <x v="17"/>
    <n v="500"/>
  </r>
  <r>
    <x v="271"/>
    <x v="17"/>
    <n v="1749.999993480742"/>
  </r>
  <r>
    <x v="272"/>
    <x v="18"/>
    <n v="7.3"/>
  </r>
  <r>
    <x v="216"/>
    <x v="18"/>
    <n v="131.4"/>
  </r>
  <r>
    <x v="273"/>
    <x v="18"/>
    <n v="109.5"/>
  </r>
  <r>
    <x v="274"/>
    <x v="18"/>
    <n v="69.349999945610762"/>
  </r>
  <r>
    <x v="121"/>
    <x v="18"/>
    <n v="584"/>
  </r>
  <r>
    <x v="7"/>
    <x v="18"/>
    <n v="124.82999990209937"/>
  </r>
  <r>
    <x v="275"/>
    <x v="18"/>
    <n v="146"/>
  </r>
  <r>
    <x v="126"/>
    <x v="18"/>
    <n v="24.819999825954437"/>
  </r>
  <r>
    <x v="276"/>
    <x v="18"/>
    <n v="87.59999967366457"/>
  </r>
  <r>
    <x v="277"/>
    <x v="18"/>
    <n v="78.839999869465828"/>
  </r>
  <r>
    <x v="277"/>
    <x v="18"/>
    <n v="292"/>
  </r>
  <r>
    <x v="86"/>
    <x v="18"/>
    <n v="153.30000000000001"/>
  </r>
  <r>
    <x v="162"/>
    <x v="18"/>
    <n v="36.5"/>
  </r>
  <r>
    <x v="228"/>
    <x v="18"/>
    <n v="92"/>
  </r>
  <r>
    <x v="208"/>
    <x v="18"/>
    <n v="257.59999904036522"/>
  </r>
  <r>
    <x v="278"/>
    <x v="18"/>
    <n v="46"/>
  </r>
  <r>
    <x v="210"/>
    <x v="18"/>
    <n v="124.19999979436398"/>
  </r>
  <r>
    <x v="16"/>
    <x v="18"/>
    <n v="276"/>
  </r>
  <r>
    <x v="279"/>
    <x v="18"/>
    <n v="82.800000000000011"/>
  </r>
  <r>
    <x v="141"/>
    <x v="18"/>
    <n v="64.400000000000006"/>
  </r>
  <r>
    <x v="280"/>
    <x v="18"/>
    <n v="248.39999958872795"/>
  </r>
  <r>
    <x v="254"/>
    <x v="18"/>
    <n v="48.300000000000004"/>
  </r>
  <r>
    <x v="281"/>
    <x v="18"/>
    <n v="46"/>
  </r>
  <r>
    <x v="282"/>
    <x v="18"/>
    <n v="110.4"/>
  </r>
  <r>
    <x v="112"/>
    <x v="18"/>
    <n v="436.99999965727329"/>
  </r>
  <r>
    <x v="147"/>
    <x v="18"/>
    <n v="209.75999983549119"/>
  </r>
  <r>
    <x v="283"/>
    <x v="18"/>
    <n v="138"/>
  </r>
  <r>
    <x v="196"/>
    <x v="18"/>
    <n v="18.399999999999999"/>
  </r>
  <r>
    <x v="23"/>
    <x v="18"/>
    <n v="88.319999670982369"/>
  </r>
  <r>
    <x v="151"/>
    <x v="18"/>
    <n v="230"/>
  </r>
  <r>
    <x v="27"/>
    <x v="18"/>
    <n v="110.4"/>
  </r>
  <r>
    <x v="153"/>
    <x v="18"/>
    <n v="64.400000000000006"/>
  </r>
  <r>
    <x v="185"/>
    <x v="18"/>
    <n v="110.4"/>
  </r>
  <r>
    <x v="119"/>
    <x v="18"/>
    <n v="436.99999965727329"/>
  </r>
  <r>
    <x v="71"/>
    <x v="18"/>
    <n v="322"/>
  </r>
  <r>
    <x v="241"/>
    <x v="18"/>
    <n v="386.4"/>
  </r>
  <r>
    <x v="73"/>
    <x v="18"/>
    <n v="69"/>
  </r>
  <r>
    <x v="284"/>
    <x v="19"/>
    <n v="2462.3999980688095"/>
  </r>
  <r>
    <x v="285"/>
    <x v="19"/>
    <n v="388.8"/>
  </r>
  <r>
    <x v="286"/>
    <x v="19"/>
    <n v="1296"/>
  </r>
  <r>
    <x v="287"/>
    <x v="19"/>
    <n v="583.20000000000005"/>
  </r>
  <r>
    <x v="187"/>
    <x v="19"/>
    <n v="1814.4"/>
  </r>
  <r>
    <x v="288"/>
    <x v="19"/>
    <n v="3159"/>
  </r>
  <r>
    <x v="137"/>
    <x v="19"/>
    <n v="1093.4999981895089"/>
  </r>
  <r>
    <x v="289"/>
    <x v="19"/>
    <n v="1360.799994930625"/>
  </r>
  <r>
    <x v="290"/>
    <x v="19"/>
    <n v="1701"/>
  </r>
  <r>
    <x v="63"/>
    <x v="19"/>
    <n v="405"/>
  </r>
  <r>
    <x v="291"/>
    <x v="19"/>
    <n v="1538.9999987930059"/>
  </r>
  <r>
    <x v="292"/>
    <x v="19"/>
    <n v="405"/>
  </r>
  <r>
    <x v="94"/>
    <x v="19"/>
    <n v="3847.4999969825149"/>
  </r>
  <r>
    <x v="178"/>
    <x v="19"/>
    <n v="1215"/>
  </r>
  <r>
    <x v="71"/>
    <x v="19"/>
    <n v="1215"/>
  </r>
  <r>
    <x v="73"/>
    <x v="19"/>
    <n v="77.760000072419643"/>
  </r>
  <r>
    <x v="293"/>
    <x v="20"/>
    <n v="80"/>
  </r>
  <r>
    <x v="294"/>
    <x v="20"/>
    <n v="160"/>
  </r>
  <r>
    <x v="202"/>
    <x v="20"/>
    <n v="71.99999988079071"/>
  </r>
  <r>
    <x v="295"/>
    <x v="20"/>
    <n v="35.999999940395355"/>
  </r>
  <r>
    <x v="296"/>
    <x v="20"/>
    <n v="67.999999523162842"/>
  </r>
  <r>
    <x v="6"/>
    <x v="20"/>
    <n v="215.99999964237213"/>
  </r>
  <r>
    <x v="204"/>
    <x v="20"/>
    <n v="96"/>
  </r>
  <r>
    <x v="250"/>
    <x v="20"/>
    <n v="400"/>
  </r>
  <r>
    <x v="297"/>
    <x v="20"/>
    <n v="271.99999809265137"/>
  </r>
  <r>
    <x v="298"/>
    <x v="20"/>
    <n v="240"/>
  </r>
  <r>
    <x v="8"/>
    <x v="20"/>
    <n v="126"/>
  </r>
  <r>
    <x v="299"/>
    <x v="20"/>
    <n v="112"/>
  </r>
  <r>
    <x v="50"/>
    <x v="20"/>
    <n v="120"/>
  </r>
  <r>
    <x v="288"/>
    <x v="20"/>
    <n v="319.9999988079071"/>
  </r>
  <r>
    <x v="191"/>
    <x v="20"/>
    <n v="150"/>
  </r>
  <r>
    <x v="228"/>
    <x v="20"/>
    <n v="53.999999910593033"/>
  </r>
  <r>
    <x v="13"/>
    <x v="20"/>
    <n v="60"/>
  </r>
  <r>
    <x v="171"/>
    <x v="20"/>
    <n v="80"/>
  </r>
  <r>
    <x v="300"/>
    <x v="20"/>
    <n v="420"/>
  </r>
  <r>
    <x v="210"/>
    <x v="20"/>
    <n v="224.99999962747097"/>
  </r>
  <r>
    <x v="53"/>
    <x v="20"/>
    <n v="239.99999910593033"/>
  </r>
  <r>
    <x v="301"/>
    <x v="20"/>
    <n v="600"/>
  </r>
  <r>
    <x v="280"/>
    <x v="20"/>
    <n v="107.99999982118607"/>
  </r>
  <r>
    <x v="302"/>
    <x v="20"/>
    <n v="50"/>
  </r>
  <r>
    <x v="302"/>
    <x v="20"/>
    <n v="303.99999976158142"/>
  </r>
  <r>
    <x v="20"/>
    <x v="20"/>
    <n v="300"/>
  </r>
  <r>
    <x v="303"/>
    <x v="20"/>
    <n v="379.99999970197678"/>
  </r>
  <r>
    <x v="78"/>
    <x v="20"/>
    <n v="400"/>
  </r>
  <r>
    <x v="177"/>
    <x v="20"/>
    <n v="400"/>
  </r>
  <r>
    <x v="151"/>
    <x v="20"/>
    <n v="200"/>
  </r>
  <r>
    <x v="67"/>
    <x v="20"/>
    <n v="379.99999970197678"/>
  </r>
  <r>
    <x v="292"/>
    <x v="20"/>
    <n v="600"/>
  </r>
  <r>
    <x v="199"/>
    <x v="20"/>
    <n v="360"/>
  </r>
  <r>
    <x v="240"/>
    <x v="20"/>
    <n v="120"/>
  </r>
  <r>
    <x v="117"/>
    <x v="20"/>
    <n v="339.99999761581421"/>
  </r>
  <r>
    <x v="70"/>
    <x v="20"/>
    <n v="650"/>
  </r>
  <r>
    <x v="34"/>
    <x v="20"/>
    <n v="134.99999977648258"/>
  </r>
  <r>
    <x v="72"/>
    <x v="20"/>
    <n v="200"/>
  </r>
  <r>
    <x v="200"/>
    <x v="20"/>
    <n v="30"/>
  </r>
  <r>
    <x v="304"/>
    <x v="21"/>
    <n v="95.759999924898139"/>
  </r>
  <r>
    <x v="46"/>
    <x v="21"/>
    <n v="201.6"/>
  </r>
  <r>
    <x v="168"/>
    <x v="21"/>
    <n v="504"/>
  </r>
  <r>
    <x v="305"/>
    <x v="21"/>
    <n v="1008"/>
  </r>
  <r>
    <x v="300"/>
    <x v="21"/>
    <n v="840"/>
  </r>
  <r>
    <x v="90"/>
    <x v="21"/>
    <n v="840"/>
  </r>
  <r>
    <x v="306"/>
    <x v="21"/>
    <n v="315"/>
  </r>
  <r>
    <x v="279"/>
    <x v="21"/>
    <n v="315"/>
  </r>
  <r>
    <x v="78"/>
    <x v="21"/>
    <n v="126"/>
  </r>
  <r>
    <x v="307"/>
    <x v="21"/>
    <n v="84"/>
  </r>
  <r>
    <x v="197"/>
    <x v="21"/>
    <n v="1092"/>
  </r>
  <r>
    <x v="308"/>
    <x v="21"/>
    <n v="735"/>
  </r>
  <r>
    <x v="115"/>
    <x v="21"/>
    <n v="441"/>
  </r>
  <r>
    <x v="30"/>
    <x v="21"/>
    <n v="525"/>
  </r>
  <r>
    <x v="309"/>
    <x v="22"/>
    <n v="288"/>
  </r>
  <r>
    <x v="3"/>
    <x v="22"/>
    <n v="180"/>
  </r>
  <r>
    <x v="296"/>
    <x v="22"/>
    <n v="288"/>
  </r>
  <r>
    <x v="310"/>
    <x v="22"/>
    <n v="432"/>
  </r>
  <r>
    <x v="189"/>
    <x v="22"/>
    <n v="151.19999999999999"/>
  </r>
  <r>
    <x v="108"/>
    <x v="22"/>
    <n v="108"/>
  </r>
  <r>
    <x v="311"/>
    <x v="22"/>
    <n v="72"/>
  </r>
  <r>
    <x v="182"/>
    <x v="22"/>
    <n v="535.49999624490738"/>
  </r>
  <r>
    <x v="168"/>
    <x v="22"/>
    <n v="170.99999986588955"/>
  </r>
  <r>
    <x v="278"/>
    <x v="22"/>
    <n v="90"/>
  </r>
  <r>
    <x v="312"/>
    <x v="22"/>
    <n v="288"/>
  </r>
  <r>
    <x v="232"/>
    <x v="22"/>
    <n v="45"/>
  </r>
  <r>
    <x v="313"/>
    <x v="22"/>
    <n v="396"/>
  </r>
  <r>
    <x v="283"/>
    <x v="22"/>
    <n v="162"/>
  </r>
  <r>
    <x v="308"/>
    <x v="22"/>
    <n v="566.99999906122684"/>
  </r>
  <r>
    <x v="25"/>
    <x v="22"/>
    <n v="450"/>
  </r>
  <r>
    <x v="291"/>
    <x v="22"/>
    <n v="215.9999991953373"/>
  </r>
  <r>
    <x v="29"/>
    <x v="22"/>
    <n v="54"/>
  </r>
  <r>
    <x v="119"/>
    <x v="22"/>
    <n v="90"/>
  </r>
  <r>
    <x v="73"/>
    <x v="22"/>
    <n v="18"/>
  </r>
  <r>
    <x v="314"/>
    <x v="23"/>
    <n v="45.899999678134918"/>
  </r>
  <r>
    <x v="221"/>
    <x v="23"/>
    <n v="100.8"/>
  </r>
  <r>
    <x v="315"/>
    <x v="23"/>
    <n v="41.039999967813493"/>
  </r>
  <r>
    <x v="272"/>
    <x v="23"/>
    <n v="43.2"/>
  </r>
  <r>
    <x v="272"/>
    <x v="23"/>
    <n v="21.6"/>
  </r>
  <r>
    <x v="259"/>
    <x v="23"/>
    <n v="36"/>
  </r>
  <r>
    <x v="316"/>
    <x v="23"/>
    <n v="36"/>
  </r>
  <r>
    <x v="317"/>
    <x v="23"/>
    <n v="90"/>
  </r>
  <r>
    <x v="318"/>
    <x v="23"/>
    <n v="34.19999997317791"/>
  </r>
  <r>
    <x v="319"/>
    <x v="23"/>
    <n v="54"/>
  </r>
  <r>
    <x v="319"/>
    <x v="23"/>
    <n v="54"/>
  </r>
  <r>
    <x v="277"/>
    <x v="23"/>
    <n v="64.799999892711639"/>
  </r>
  <r>
    <x v="320"/>
    <x v="23"/>
    <n v="90"/>
  </r>
  <r>
    <x v="161"/>
    <x v="23"/>
    <n v="100.8"/>
  </r>
  <r>
    <x v="321"/>
    <x v="23"/>
    <n v="273.59999978542328"/>
  </r>
  <r>
    <x v="322"/>
    <x v="23"/>
    <n v="63"/>
  </r>
  <r>
    <x v="323"/>
    <x v="23"/>
    <n v="38.249999731779099"/>
  </r>
  <r>
    <x v="324"/>
    <x v="23"/>
    <n v="22.5"/>
  </r>
  <r>
    <x v="325"/>
    <x v="23"/>
    <n v="36"/>
  </r>
  <r>
    <x v="76"/>
    <x v="23"/>
    <n v="141.74999976530671"/>
  </r>
  <r>
    <x v="208"/>
    <x v="23"/>
    <n v="64.799999758601189"/>
  </r>
  <r>
    <x v="326"/>
    <x v="23"/>
    <n v="101.24999983236194"/>
  </r>
  <r>
    <x v="327"/>
    <x v="23"/>
    <n v="125.99999953061342"/>
  </r>
  <r>
    <x v="278"/>
    <x v="23"/>
    <n v="22.5"/>
  </r>
  <r>
    <x v="210"/>
    <x v="23"/>
    <n v="13.5"/>
  </r>
  <r>
    <x v="306"/>
    <x v="23"/>
    <n v="57.374999597668648"/>
  </r>
  <r>
    <x v="122"/>
    <x v="23"/>
    <n v="90"/>
  </r>
  <r>
    <x v="54"/>
    <x v="23"/>
    <n v="157.5"/>
  </r>
  <r>
    <x v="78"/>
    <x v="23"/>
    <n v="90"/>
  </r>
  <r>
    <x v="175"/>
    <x v="23"/>
    <n v="76.499999463558197"/>
  </r>
  <r>
    <x v="114"/>
    <x v="23"/>
    <n v="135"/>
  </r>
  <r>
    <x v="66"/>
    <x v="23"/>
    <n v="20.25"/>
  </r>
  <r>
    <x v="67"/>
    <x v="23"/>
    <n v="36"/>
  </r>
  <r>
    <x v="67"/>
    <x v="23"/>
    <n v="54"/>
  </r>
  <r>
    <x v="123"/>
    <x v="23"/>
    <n v="45"/>
  </r>
  <r>
    <x v="123"/>
    <x v="23"/>
    <n v="495"/>
  </r>
  <r>
    <x v="257"/>
    <x v="23"/>
    <n v="157.5"/>
  </r>
  <r>
    <x v="154"/>
    <x v="23"/>
    <n v="112.5"/>
  </r>
  <r>
    <x v="116"/>
    <x v="23"/>
    <n v="33.75"/>
  </r>
  <r>
    <x v="185"/>
    <x v="23"/>
    <n v="135"/>
  </r>
  <r>
    <x v="117"/>
    <x v="23"/>
    <n v="360"/>
  </r>
  <r>
    <x v="178"/>
    <x v="23"/>
    <n v="90"/>
  </r>
  <r>
    <x v="328"/>
    <x v="23"/>
    <n v="54"/>
  </r>
  <r>
    <x v="30"/>
    <x v="23"/>
    <n v="101.25"/>
  </r>
  <r>
    <x v="125"/>
    <x v="23"/>
    <n v="54"/>
  </r>
  <r>
    <x v="119"/>
    <x v="23"/>
    <n v="45"/>
  </r>
  <r>
    <x v="329"/>
    <x v="23"/>
    <n v="101.25"/>
  </r>
  <r>
    <x v="33"/>
    <x v="23"/>
    <n v="94.5"/>
  </r>
  <r>
    <x v="271"/>
    <x v="23"/>
    <n v="35.999999865889549"/>
  </r>
  <r>
    <x v="120"/>
    <x v="23"/>
    <n v="67.5"/>
  </r>
  <r>
    <x v="36"/>
    <x v="23"/>
    <n v="90"/>
  </r>
  <r>
    <x v="217"/>
    <x v="24"/>
    <n v="44.8"/>
  </r>
  <r>
    <x v="330"/>
    <x v="24"/>
    <n v="112"/>
  </r>
  <r>
    <x v="331"/>
    <x v="24"/>
    <n v="560"/>
  </r>
  <r>
    <x v="44"/>
    <x v="24"/>
    <n v="58.800000000000004"/>
  </r>
  <r>
    <x v="161"/>
    <x v="24"/>
    <n v="134.4"/>
  </r>
  <r>
    <x v="332"/>
    <x v="24"/>
    <n v="638.39999949932098"/>
  </r>
  <r>
    <x v="333"/>
    <x v="24"/>
    <n v="226.79999962449074"/>
  </r>
  <r>
    <x v="334"/>
    <x v="24"/>
    <n v="126"/>
  </r>
  <r>
    <x v="335"/>
    <x v="24"/>
    <n v="367.5"/>
  </r>
  <r>
    <x v="147"/>
    <x v="24"/>
    <n v="199.49999984353781"/>
  </r>
  <r>
    <x v="195"/>
    <x v="24"/>
    <n v="70"/>
  </r>
  <r>
    <x v="196"/>
    <x v="24"/>
    <n v="111.99999958276749"/>
  </r>
  <r>
    <x v="22"/>
    <x v="24"/>
    <n v="67.199999749660492"/>
  </r>
  <r>
    <x v="79"/>
    <x v="24"/>
    <n v="237.99999833106995"/>
  </r>
  <r>
    <x v="64"/>
    <x v="24"/>
    <n v="132.99999989569187"/>
  </r>
  <r>
    <x v="152"/>
    <x v="24"/>
    <n v="70"/>
  </r>
  <r>
    <x v="28"/>
    <x v="24"/>
    <n v="336"/>
  </r>
  <r>
    <x v="120"/>
    <x v="24"/>
    <n v="210"/>
  </r>
  <r>
    <x v="336"/>
    <x v="25"/>
    <n v="1058.2499925792217"/>
  </r>
  <r>
    <x v="309"/>
    <x v="25"/>
    <n v="597.6"/>
  </r>
  <r>
    <x v="131"/>
    <x v="25"/>
    <n v="398.4"/>
  </r>
  <r>
    <x v="44"/>
    <x v="25"/>
    <n v="1307.25"/>
  </r>
  <r>
    <x v="226"/>
    <x v="25"/>
    <n v="709.64999944344163"/>
  </r>
  <r>
    <x v="126"/>
    <x v="25"/>
    <n v="747"/>
  </r>
  <r>
    <x v="337"/>
    <x v="25"/>
    <n v="49.8"/>
  </r>
  <r>
    <x v="338"/>
    <x v="25"/>
    <n v="249"/>
  </r>
  <r>
    <x v="160"/>
    <x v="25"/>
    <n v="373.5"/>
  </r>
  <r>
    <x v="339"/>
    <x v="25"/>
    <n v="149.4"/>
  </r>
  <r>
    <x v="340"/>
    <x v="25"/>
    <n v="747"/>
  </r>
  <r>
    <x v="162"/>
    <x v="25"/>
    <n v="747"/>
  </r>
  <r>
    <x v="76"/>
    <x v="25"/>
    <n v="1249.2"/>
  </r>
  <r>
    <x v="341"/>
    <x v="25"/>
    <n v="187.38"/>
  </r>
  <r>
    <x v="220"/>
    <x v="25"/>
    <n v="148.3424998836592"/>
  </r>
  <r>
    <x v="110"/>
    <x v="25"/>
    <n v="929.09249348491426"/>
  </r>
  <r>
    <x v="141"/>
    <x v="25"/>
    <n v="796.36499441564081"/>
  </r>
  <r>
    <x v="128"/>
    <x v="25"/>
    <n v="468.45"/>
  </r>
  <r>
    <x v="55"/>
    <x v="25"/>
    <n v="936.9"/>
  </r>
  <r>
    <x v="144"/>
    <x v="25"/>
    <n v="468.45"/>
  </r>
  <r>
    <x v="21"/>
    <x v="25"/>
    <n v="337.28399944156405"/>
  </r>
  <r>
    <x v="342"/>
    <x v="25"/>
    <n v="624.6"/>
  </r>
  <r>
    <x v="174"/>
    <x v="25"/>
    <n v="524.66399804547427"/>
  </r>
  <r>
    <x v="343"/>
    <x v="25"/>
    <n v="1061.8199925541878"/>
  </r>
  <r>
    <x v="176"/>
    <x v="25"/>
    <n v="374.76"/>
  </r>
  <r>
    <x v="79"/>
    <x v="25"/>
    <n v="477.81899664938447"/>
  </r>
  <r>
    <x v="65"/>
    <x v="25"/>
    <n v="819.78749999999991"/>
  </r>
  <r>
    <x v="25"/>
    <x v="25"/>
    <n v="624.6"/>
  </r>
  <r>
    <x v="258"/>
    <x v="25"/>
    <n v="156.15"/>
  </r>
  <r>
    <x v="31"/>
    <x v="25"/>
    <n v="187.38"/>
  </r>
  <r>
    <x v="71"/>
    <x v="25"/>
    <n v="1967.49"/>
  </r>
  <r>
    <x v="32"/>
    <x v="25"/>
    <n v="374.76"/>
  </r>
  <r>
    <x v="344"/>
    <x v="26"/>
    <n v="877.5"/>
  </r>
  <r>
    <x v="345"/>
    <x v="26"/>
    <n v="394.875"/>
  </r>
  <r>
    <x v="47"/>
    <x v="26"/>
    <n v="1755"/>
  </r>
  <r>
    <x v="127"/>
    <x v="26"/>
    <n v="5268"/>
  </r>
  <r>
    <x v="346"/>
    <x v="26"/>
    <n v="2195"/>
  </r>
  <r>
    <x v="334"/>
    <x v="26"/>
    <n v="1756"/>
  </r>
  <r>
    <x v="114"/>
    <x v="26"/>
    <n v="439"/>
  </r>
  <r>
    <x v="199"/>
    <x v="26"/>
    <n v="1097.5"/>
  </r>
  <r>
    <x v="117"/>
    <x v="26"/>
    <n v="1317"/>
  </r>
  <r>
    <x v="347"/>
    <x v="27"/>
    <n v="728"/>
  </r>
  <r>
    <x v="245"/>
    <x v="27"/>
    <n v="1019.2"/>
  </r>
  <r>
    <x v="348"/>
    <x v="27"/>
    <n v="145.6"/>
  </r>
  <r>
    <x v="246"/>
    <x v="27"/>
    <n v="509.6"/>
  </r>
  <r>
    <x v="349"/>
    <x v="27"/>
    <n v="1092"/>
  </r>
  <r>
    <x v="295"/>
    <x v="27"/>
    <n v="425.87999929487705"/>
  </r>
  <r>
    <x v="350"/>
    <x v="27"/>
    <n v="618.79999566078186"/>
  </r>
  <r>
    <x v="319"/>
    <x v="27"/>
    <n v="218.4"/>
  </r>
  <r>
    <x v="6"/>
    <x v="27"/>
    <n v="1375.9199977219105"/>
  </r>
  <r>
    <x v="160"/>
    <x v="27"/>
    <n v="436.8"/>
  </r>
  <r>
    <x v="351"/>
    <x v="27"/>
    <n v="546"/>
  </r>
  <r>
    <x v="340"/>
    <x v="27"/>
    <n v="1092"/>
  </r>
  <r>
    <x v="207"/>
    <x v="27"/>
    <n v="655.20000000000005"/>
  </r>
  <r>
    <x v="352"/>
    <x v="27"/>
    <n v="912"/>
  </r>
  <r>
    <x v="218"/>
    <x v="27"/>
    <n v="346.55999972820285"/>
  </r>
  <r>
    <x v="353"/>
    <x v="27"/>
    <n v="136.80000000000001"/>
  </r>
  <r>
    <x v="288"/>
    <x v="27"/>
    <n v="1596"/>
  </r>
  <r>
    <x v="182"/>
    <x v="27"/>
    <n v="319.2"/>
  </r>
  <r>
    <x v="210"/>
    <x v="27"/>
    <n v="456"/>
  </r>
  <r>
    <x v="266"/>
    <x v="27"/>
    <n v="513"/>
  </r>
  <r>
    <x v="306"/>
    <x v="27"/>
    <n v="912"/>
  </r>
  <r>
    <x v="17"/>
    <x v="27"/>
    <n v="2462.3999959230423"/>
  </r>
  <r>
    <x v="102"/>
    <x v="27"/>
    <n v="912"/>
  </r>
  <r>
    <x v="354"/>
    <x v="27"/>
    <n v="182.39999932050705"/>
  </r>
  <r>
    <x v="147"/>
    <x v="27"/>
    <n v="1094.4000000000001"/>
  </r>
  <r>
    <x v="151"/>
    <x v="27"/>
    <n v="136.80000000000001"/>
  </r>
  <r>
    <x v="153"/>
    <x v="27"/>
    <n v="1231.1999979615211"/>
  </r>
  <r>
    <x v="69"/>
    <x v="27"/>
    <n v="364.8"/>
  </r>
  <r>
    <x v="94"/>
    <x v="27"/>
    <n v="91.2"/>
  </r>
  <r>
    <x v="124"/>
    <x v="27"/>
    <n v="912"/>
  </r>
  <r>
    <x v="125"/>
    <x v="27"/>
    <n v="3032.3999976217747"/>
  </r>
  <r>
    <x v="355"/>
    <x v="27"/>
    <n v="912"/>
  </r>
  <r>
    <x v="356"/>
    <x v="27"/>
    <n v="310.07999782562257"/>
  </r>
  <r>
    <x v="357"/>
    <x v="28"/>
    <n v="990"/>
  </r>
  <r>
    <x v="96"/>
    <x v="28"/>
    <n v="1485"/>
  </r>
  <r>
    <x v="260"/>
    <x v="28"/>
    <n v="2227.4999963119626"/>
  </r>
  <r>
    <x v="4"/>
    <x v="28"/>
    <n v="396"/>
  </r>
  <r>
    <x v="349"/>
    <x v="28"/>
    <n v="3465"/>
  </r>
  <r>
    <x v="358"/>
    <x v="28"/>
    <n v="1980"/>
  </r>
  <r>
    <x v="97"/>
    <x v="28"/>
    <n v="1386"/>
  </r>
  <r>
    <x v="359"/>
    <x v="28"/>
    <n v="2079"/>
  </r>
  <r>
    <x v="47"/>
    <x v="28"/>
    <n v="2019.5999858379364"/>
  </r>
  <r>
    <x v="320"/>
    <x v="28"/>
    <n v="1603.7999973446131"/>
  </r>
  <r>
    <x v="87"/>
    <x v="28"/>
    <n v="4456.4399999999996"/>
  </r>
  <r>
    <x v="360"/>
    <x v="28"/>
    <n v="1237.9000000000001"/>
  </r>
  <r>
    <x v="210"/>
    <x v="28"/>
    <n v="742.74"/>
  </r>
  <r>
    <x v="15"/>
    <x v="28"/>
    <n v="2475.8000000000002"/>
  </r>
  <r>
    <x v="361"/>
    <x v="28"/>
    <n v="4456.4399999999996"/>
  </r>
  <r>
    <x v="128"/>
    <x v="28"/>
    <n v="1237.9000000000001"/>
  </r>
  <r>
    <x v="18"/>
    <x v="28"/>
    <n v="4951.6000000000004"/>
  </r>
  <r>
    <x v="172"/>
    <x v="28"/>
    <n v="1411.2059988932313"/>
  </r>
  <r>
    <x v="362"/>
    <x v="28"/>
    <n v="2228.2199999999998"/>
  </r>
  <r>
    <x v="59"/>
    <x v="28"/>
    <n v="2352.0099981553853"/>
  </r>
  <r>
    <x v="60"/>
    <x v="28"/>
    <n v="1646.4069987087696"/>
  </r>
  <r>
    <x v="256"/>
    <x v="28"/>
    <n v="1856.8500000000001"/>
  </r>
  <r>
    <x v="113"/>
    <x v="28"/>
    <n v="940.80399926215409"/>
  </r>
  <r>
    <x v="65"/>
    <x v="28"/>
    <n v="928.42500000000007"/>
  </r>
  <r>
    <x v="123"/>
    <x v="28"/>
    <n v="2970.96"/>
  </r>
  <r>
    <x v="363"/>
    <x v="28"/>
    <n v="9903.2000000000007"/>
  </r>
  <r>
    <x v="27"/>
    <x v="28"/>
    <n v="5570.5499999999993"/>
  </r>
  <r>
    <x v="258"/>
    <x v="28"/>
    <n v="1733.06"/>
  </r>
  <r>
    <x v="70"/>
    <x v="28"/>
    <n v="4642.125"/>
  </r>
  <r>
    <x v="31"/>
    <x v="28"/>
    <n v="185.685"/>
  </r>
  <r>
    <x v="125"/>
    <x v="28"/>
    <n v="1237.9000000000001"/>
  </r>
  <r>
    <x v="33"/>
    <x v="28"/>
    <n v="5570.5499999999993"/>
  </r>
  <r>
    <x v="221"/>
    <x v="29"/>
    <n v="931.5"/>
  </r>
  <r>
    <x v="364"/>
    <x v="29"/>
    <n v="124.2"/>
  </r>
  <r>
    <x v="365"/>
    <x v="29"/>
    <n v="207"/>
  </r>
  <r>
    <x v="41"/>
    <x v="29"/>
    <n v="579.59999784082174"/>
  </r>
  <r>
    <x v="274"/>
    <x v="29"/>
    <n v="157.31999987661837"/>
  </r>
  <r>
    <x v="247"/>
    <x v="29"/>
    <n v="310.5"/>
  </r>
  <r>
    <x v="366"/>
    <x v="29"/>
    <n v="335.33999944478273"/>
  </r>
  <r>
    <x v="359"/>
    <x v="29"/>
    <n v="372.6"/>
  </r>
  <r>
    <x v="298"/>
    <x v="29"/>
    <n v="434.70000000000005"/>
  </r>
  <r>
    <x v="367"/>
    <x v="29"/>
    <n v="165.6"/>
  </r>
  <r>
    <x v="9"/>
    <x v="29"/>
    <n v="414.23999845683574"/>
  </r>
  <r>
    <x v="137"/>
    <x v="29"/>
    <n v="258.89999999999998"/>
  </r>
  <r>
    <x v="368"/>
    <x v="29"/>
    <n v="388.35"/>
  </r>
  <r>
    <x v="88"/>
    <x v="29"/>
    <n v="258.89999999999998"/>
  </r>
  <r>
    <x v="369"/>
    <x v="29"/>
    <n v="517.79999999999995"/>
  </r>
  <r>
    <x v="370"/>
    <x v="29"/>
    <n v="776.7"/>
  </r>
  <r>
    <x v="279"/>
    <x v="29"/>
    <n v="38.835000000000001"/>
  </r>
  <r>
    <x v="184"/>
    <x v="29"/>
    <n v="58.252499999999998"/>
  </r>
  <r>
    <x v="20"/>
    <x v="29"/>
    <n v="388.35"/>
  </r>
  <r>
    <x v="102"/>
    <x v="29"/>
    <n v="388.35"/>
  </r>
  <r>
    <x v="21"/>
    <x v="29"/>
    <n v="776.7"/>
  </r>
  <r>
    <x v="59"/>
    <x v="29"/>
    <n v="310.67999884262684"/>
  </r>
  <r>
    <x v="256"/>
    <x v="29"/>
    <n v="485.4375"/>
  </r>
  <r>
    <x v="113"/>
    <x v="29"/>
    <n v="491.90999961420891"/>
  </r>
  <r>
    <x v="66"/>
    <x v="29"/>
    <n v="776.69999999999993"/>
  </r>
  <r>
    <x v="371"/>
    <x v="29"/>
    <n v="368.93249971065671"/>
  </r>
  <r>
    <x v="123"/>
    <x v="29"/>
    <n v="906.15"/>
  </r>
  <r>
    <x v="363"/>
    <x v="29"/>
    <n v="932.04"/>
  </r>
  <r>
    <x v="28"/>
    <x v="29"/>
    <n v="25.89"/>
  </r>
  <r>
    <x v="99"/>
    <x v="29"/>
    <n v="776.7"/>
  </r>
  <r>
    <x v="372"/>
    <x v="29"/>
    <n v="388.35"/>
  </r>
  <r>
    <x v="241"/>
    <x v="29"/>
    <n v="77.67"/>
  </r>
  <r>
    <x v="373"/>
    <x v="30"/>
    <n v="200"/>
  </r>
  <r>
    <x v="285"/>
    <x v="30"/>
    <n v="400"/>
  </r>
  <r>
    <x v="129"/>
    <x v="30"/>
    <n v="142.49999988824129"/>
  </r>
  <r>
    <x v="100"/>
    <x v="30"/>
    <n v="40"/>
  </r>
  <r>
    <x v="42"/>
    <x v="30"/>
    <n v="199.99999925494194"/>
  </r>
  <r>
    <x v="43"/>
    <x v="30"/>
    <n v="447.99999833106995"/>
  </r>
  <r>
    <x v="374"/>
    <x v="30"/>
    <n v="300"/>
  </r>
  <r>
    <x v="225"/>
    <x v="30"/>
    <n v="664.99999947845936"/>
  </r>
  <r>
    <x v="375"/>
    <x v="30"/>
    <n v="200"/>
  </r>
  <r>
    <x v="376"/>
    <x v="30"/>
    <n v="300"/>
  </r>
  <r>
    <x v="350"/>
    <x v="30"/>
    <n v="398.99999968707561"/>
  </r>
  <r>
    <x v="188"/>
    <x v="30"/>
    <n v="539.99999910593033"/>
  </r>
  <r>
    <x v="44"/>
    <x v="30"/>
    <n v="320"/>
  </r>
  <r>
    <x v="377"/>
    <x v="30"/>
    <n v="140"/>
  </r>
  <r>
    <x v="277"/>
    <x v="30"/>
    <n v="26.999999955296516"/>
  </r>
  <r>
    <x v="378"/>
    <x v="30"/>
    <n v="297.49999791383743"/>
  </r>
  <r>
    <x v="379"/>
    <x v="30"/>
    <n v="189.99999985098839"/>
  </r>
  <r>
    <x v="181"/>
    <x v="30"/>
    <n v="250"/>
  </r>
  <r>
    <x v="181"/>
    <x v="30"/>
    <n v="375"/>
  </r>
  <r>
    <x v="380"/>
    <x v="30"/>
    <n v="584.37499590218067"/>
  </r>
  <r>
    <x v="168"/>
    <x v="30"/>
    <n v="375"/>
  </r>
  <r>
    <x v="252"/>
    <x v="30"/>
    <n v="71.249999944120646"/>
  </r>
  <r>
    <x v="169"/>
    <x v="30"/>
    <n v="599.99999776482582"/>
  </r>
  <r>
    <x v="381"/>
    <x v="30"/>
    <n v="349.9999986961484"/>
  </r>
  <r>
    <x v="11"/>
    <x v="30"/>
    <n v="250"/>
  </r>
  <r>
    <x v="360"/>
    <x v="30"/>
    <n v="593.74999953433871"/>
  </r>
  <r>
    <x v="301"/>
    <x v="30"/>
    <n v="237.49999981373549"/>
  </r>
  <r>
    <x v="382"/>
    <x v="30"/>
    <n v="89.999999850988388"/>
  </r>
  <r>
    <x v="233"/>
    <x v="30"/>
    <n v="187.5"/>
  </r>
  <r>
    <x v="383"/>
    <x v="30"/>
    <n v="250"/>
  </r>
  <r>
    <x v="56"/>
    <x v="30"/>
    <n v="625"/>
  </r>
  <r>
    <x v="235"/>
    <x v="30"/>
    <n v="35.624999972060323"/>
  </r>
  <r>
    <x v="194"/>
    <x v="30"/>
    <n v="100"/>
  </r>
  <r>
    <x v="307"/>
    <x v="30"/>
    <n v="625"/>
  </r>
  <r>
    <x v="255"/>
    <x v="30"/>
    <n v="699.99999739229679"/>
  </r>
  <r>
    <x v="255"/>
    <x v="30"/>
    <n v="18.75"/>
  </r>
  <r>
    <x v="384"/>
    <x v="30"/>
    <n v="189.99999985098839"/>
  </r>
  <r>
    <x v="385"/>
    <x v="30"/>
    <n v="12.5"/>
  </r>
  <r>
    <x v="146"/>
    <x v="30"/>
    <n v="125"/>
  </r>
  <r>
    <x v="283"/>
    <x v="30"/>
    <n v="179.99999970197678"/>
  </r>
  <r>
    <x v="148"/>
    <x v="30"/>
    <n v="437.5"/>
  </r>
  <r>
    <x v="113"/>
    <x v="30"/>
    <n v="101.24999983236194"/>
  </r>
  <r>
    <x v="150"/>
    <x v="30"/>
    <n v="175"/>
  </r>
  <r>
    <x v="152"/>
    <x v="30"/>
    <n v="437.5"/>
  </r>
  <r>
    <x v="115"/>
    <x v="30"/>
    <n v="412.5"/>
  </r>
  <r>
    <x v="154"/>
    <x v="30"/>
    <n v="125"/>
  </r>
  <r>
    <x v="94"/>
    <x v="30"/>
    <n v="593.74999953433871"/>
  </r>
  <r>
    <x v="240"/>
    <x v="30"/>
    <n v="265.62499813735485"/>
  </r>
  <r>
    <x v="117"/>
    <x v="30"/>
    <n v="300"/>
  </r>
  <r>
    <x v="372"/>
    <x v="30"/>
    <n v="187.5"/>
  </r>
  <r>
    <x v="36"/>
    <x v="30"/>
    <n v="250"/>
  </r>
  <r>
    <x v="38"/>
    <x v="31"/>
    <n v="122.87999954223632"/>
  </r>
  <r>
    <x v="386"/>
    <x v="31"/>
    <n v="921.59999847412109"/>
  </r>
  <r>
    <x v="42"/>
    <x v="31"/>
    <n v="122.87999954223632"/>
  </r>
  <r>
    <x v="288"/>
    <x v="31"/>
    <n v="1279.9999952316284"/>
  </r>
  <r>
    <x v="109"/>
    <x v="31"/>
    <n v="652.79999542236328"/>
  </r>
  <r>
    <x v="229"/>
    <x v="31"/>
    <n v="287.99999952316284"/>
  </r>
  <r>
    <x v="383"/>
    <x v="31"/>
    <n v="128"/>
  </r>
  <r>
    <x v="342"/>
    <x v="31"/>
    <n v="320"/>
  </r>
  <r>
    <x v="387"/>
    <x v="31"/>
    <n v="640"/>
  </r>
  <r>
    <x v="239"/>
    <x v="31"/>
    <n v="192"/>
  </r>
  <r>
    <x v="178"/>
    <x v="31"/>
    <n v="1007.9999983310699"/>
  </r>
  <r>
    <x v="328"/>
    <x v="31"/>
    <n v="1600"/>
  </r>
  <r>
    <x v="186"/>
    <x v="31"/>
    <n v="455.99999964237213"/>
  </r>
  <r>
    <x v="271"/>
    <x v="31"/>
    <n v="640"/>
  </r>
  <r>
    <x v="73"/>
    <x v="31"/>
    <n v="32"/>
  </r>
  <r>
    <x v="284"/>
    <x v="32"/>
    <n v="47.499999962747097"/>
  </r>
  <r>
    <x v="388"/>
    <x v="32"/>
    <n v="113.99999991059303"/>
  </r>
  <r>
    <x v="389"/>
    <x v="32"/>
    <n v="48"/>
  </r>
  <r>
    <x v="129"/>
    <x v="32"/>
    <n v="40"/>
  </r>
  <r>
    <x v="262"/>
    <x v="32"/>
    <n v="16"/>
  </r>
  <r>
    <x v="97"/>
    <x v="32"/>
    <n v="120"/>
  </r>
  <r>
    <x v="390"/>
    <x v="32"/>
    <n v="98"/>
  </r>
  <r>
    <x v="7"/>
    <x v="32"/>
    <n v="100"/>
  </r>
  <r>
    <x v="249"/>
    <x v="32"/>
    <n v="40"/>
  </r>
  <r>
    <x v="227"/>
    <x v="32"/>
    <n v="31.99999988079071"/>
  </r>
  <r>
    <x v="207"/>
    <x v="32"/>
    <n v="24"/>
  </r>
  <r>
    <x v="127"/>
    <x v="32"/>
    <n v="33.999999761581421"/>
  </r>
  <r>
    <x v="164"/>
    <x v="32"/>
    <n v="15.999999940395355"/>
  </r>
  <r>
    <x v="181"/>
    <x v="32"/>
    <n v="75"/>
  </r>
  <r>
    <x v="191"/>
    <x v="32"/>
    <n v="37.5"/>
  </r>
  <r>
    <x v="391"/>
    <x v="32"/>
    <n v="44.999999925494194"/>
  </r>
  <r>
    <x v="253"/>
    <x v="32"/>
    <n v="35"/>
  </r>
  <r>
    <x v="89"/>
    <x v="32"/>
    <n v="35"/>
  </r>
  <r>
    <x v="52"/>
    <x v="32"/>
    <n v="47.499999962747097"/>
  </r>
  <r>
    <x v="141"/>
    <x v="32"/>
    <n v="16.99999988079071"/>
  </r>
  <r>
    <x v="183"/>
    <x v="32"/>
    <n v="75"/>
  </r>
  <r>
    <x v="280"/>
    <x v="32"/>
    <n v="75"/>
  </r>
  <r>
    <x v="62"/>
    <x v="32"/>
    <n v="40"/>
  </r>
  <r>
    <x v="79"/>
    <x v="32"/>
    <n v="8.4999999403953552"/>
  </r>
  <r>
    <x v="177"/>
    <x v="32"/>
    <n v="87.5"/>
  </r>
  <r>
    <x v="27"/>
    <x v="32"/>
    <n v="75"/>
  </r>
  <r>
    <x v="239"/>
    <x v="32"/>
    <n v="75"/>
  </r>
  <r>
    <x v="94"/>
    <x v="32"/>
    <n v="35.624999972060323"/>
  </r>
  <r>
    <x v="258"/>
    <x v="32"/>
    <n v="17.5"/>
  </r>
  <r>
    <x v="32"/>
    <x v="32"/>
    <n v="75"/>
  </r>
  <r>
    <x v="186"/>
    <x v="32"/>
    <n v="37.5"/>
  </r>
  <r>
    <x v="120"/>
    <x v="32"/>
    <n v="25"/>
  </r>
  <r>
    <x v="222"/>
    <x v="33"/>
    <n v="224"/>
  </r>
  <r>
    <x v="392"/>
    <x v="33"/>
    <n v="156.80000000000001"/>
  </r>
  <r>
    <x v="318"/>
    <x v="33"/>
    <n v="106.3999999165535"/>
  </r>
  <r>
    <x v="393"/>
    <x v="33"/>
    <n v="403.2"/>
  </r>
  <r>
    <x v="319"/>
    <x v="33"/>
    <n v="112"/>
  </r>
  <r>
    <x v="276"/>
    <x v="33"/>
    <n v="179.19999933242798"/>
  </r>
  <r>
    <x v="299"/>
    <x v="33"/>
    <n v="372.39999970793724"/>
  </r>
  <r>
    <x v="394"/>
    <x v="33"/>
    <n v="105"/>
  </r>
  <r>
    <x v="253"/>
    <x v="33"/>
    <n v="560"/>
  </r>
  <r>
    <x v="17"/>
    <x v="33"/>
    <n v="196"/>
  </r>
  <r>
    <x v="19"/>
    <x v="33"/>
    <n v="134.39999949932098"/>
  </r>
  <r>
    <x v="269"/>
    <x v="33"/>
    <n v="420"/>
  </r>
  <r>
    <x v="147"/>
    <x v="33"/>
    <n v="140"/>
  </r>
  <r>
    <x v="68"/>
    <x v="33"/>
    <n v="140"/>
  </r>
  <r>
    <x v="69"/>
    <x v="33"/>
    <n v="280"/>
  </r>
  <r>
    <x v="70"/>
    <x v="33"/>
    <n v="713.99999499320984"/>
  </r>
  <r>
    <x v="125"/>
    <x v="33"/>
    <n v="1196.9999990612268"/>
  </r>
  <r>
    <x v="395"/>
    <x v="33"/>
    <n v="420"/>
  </r>
  <r>
    <x v="241"/>
    <x v="33"/>
    <n v="490"/>
  </r>
  <r>
    <x v="294"/>
    <x v="34"/>
    <n v="288"/>
  </r>
  <r>
    <x v="272"/>
    <x v="34"/>
    <n v="57.6"/>
  </r>
  <r>
    <x v="396"/>
    <x v="34"/>
    <n v="1440"/>
  </r>
  <r>
    <x v="397"/>
    <x v="34"/>
    <n v="144"/>
  </r>
  <r>
    <x v="224"/>
    <x v="34"/>
    <n v="856.79999399185181"/>
  </r>
  <r>
    <x v="188"/>
    <x v="34"/>
    <n v="518.39999914169312"/>
  </r>
  <r>
    <x v="398"/>
    <x v="34"/>
    <n v="432"/>
  </r>
  <r>
    <x v="359"/>
    <x v="34"/>
    <n v="504"/>
  </r>
  <r>
    <x v="377"/>
    <x v="34"/>
    <n v="691.19999742507935"/>
  </r>
  <r>
    <x v="160"/>
    <x v="34"/>
    <n v="115.2"/>
  </r>
  <r>
    <x v="325"/>
    <x v="34"/>
    <n v="54"/>
  </r>
  <r>
    <x v="109"/>
    <x v="34"/>
    <n v="540"/>
  </r>
  <r>
    <x v="228"/>
    <x v="34"/>
    <n v="305.99999785423279"/>
  </r>
  <r>
    <x v="168"/>
    <x v="34"/>
    <n v="108"/>
  </r>
  <r>
    <x v="399"/>
    <x v="34"/>
    <n v="360"/>
  </r>
  <r>
    <x v="341"/>
    <x v="34"/>
    <n v="360"/>
  </r>
  <r>
    <x v="400"/>
    <x v="34"/>
    <n v="72"/>
  </r>
  <r>
    <x v="401"/>
    <x v="34"/>
    <n v="405"/>
  </r>
  <r>
    <x v="210"/>
    <x v="34"/>
    <n v="485.9999991953373"/>
  </r>
  <r>
    <x v="254"/>
    <x v="34"/>
    <n v="121.5"/>
  </r>
  <r>
    <x v="402"/>
    <x v="34"/>
    <n v="378"/>
  </r>
  <r>
    <x v="354"/>
    <x v="34"/>
    <n v="503.99999812245369"/>
  </r>
  <r>
    <x v="112"/>
    <x v="34"/>
    <n v="270"/>
  </r>
  <r>
    <x v="403"/>
    <x v="34"/>
    <n v="360"/>
  </r>
  <r>
    <x v="196"/>
    <x v="34"/>
    <n v="144"/>
  </r>
  <r>
    <x v="197"/>
    <x v="34"/>
    <n v="108"/>
  </r>
  <r>
    <x v="308"/>
    <x v="34"/>
    <n v="404.99999932944775"/>
  </r>
  <r>
    <x v="24"/>
    <x v="34"/>
    <n v="72"/>
  </r>
  <r>
    <x v="25"/>
    <x v="34"/>
    <n v="540"/>
  </r>
  <r>
    <x v="25"/>
    <x v="34"/>
    <n v="54"/>
  </r>
  <r>
    <x v="257"/>
    <x v="34"/>
    <n v="180"/>
  </r>
  <r>
    <x v="99"/>
    <x v="34"/>
    <n v="720"/>
  </r>
  <r>
    <x v="30"/>
    <x v="34"/>
    <n v="229.49999839067459"/>
  </r>
  <r>
    <x v="34"/>
    <x v="34"/>
    <n v="1080"/>
  </r>
  <r>
    <x v="355"/>
    <x v="34"/>
    <n v="432"/>
  </r>
  <r>
    <x v="186"/>
    <x v="34"/>
    <n v="307.79999975860119"/>
  </r>
  <r>
    <x v="37"/>
    <x v="35"/>
    <n v="380"/>
  </r>
  <r>
    <x v="389"/>
    <x v="35"/>
    <n v="456"/>
  </r>
  <r>
    <x v="40"/>
    <x v="35"/>
    <n v="456"/>
  </r>
  <r>
    <x v="404"/>
    <x v="35"/>
    <n v="182.4"/>
  </r>
  <r>
    <x v="309"/>
    <x v="35"/>
    <n v="304"/>
  </r>
  <r>
    <x v="43"/>
    <x v="35"/>
    <n v="486.3999981880188"/>
  </r>
  <r>
    <x v="318"/>
    <x v="35"/>
    <n v="288.79999977350235"/>
  </r>
  <r>
    <x v="5"/>
    <x v="35"/>
    <n v="72.959999728202817"/>
  </r>
  <r>
    <x v="6"/>
    <x v="35"/>
    <n v="68.399999886751175"/>
  </r>
  <r>
    <x v="405"/>
    <x v="35"/>
    <n v="570"/>
  </r>
  <r>
    <x v="10"/>
    <x v="35"/>
    <n v="512.99999915063381"/>
  </r>
  <r>
    <x v="109"/>
    <x v="35"/>
    <n v="1140"/>
  </r>
  <r>
    <x v="252"/>
    <x v="35"/>
    <n v="475"/>
  </r>
  <r>
    <x v="14"/>
    <x v="35"/>
    <n v="299.25"/>
  </r>
  <r>
    <x v="139"/>
    <x v="35"/>
    <n v="1045"/>
  </r>
  <r>
    <x v="267"/>
    <x v="35"/>
    <n v="285"/>
  </r>
  <r>
    <x v="382"/>
    <x v="35"/>
    <n v="570"/>
  </r>
  <r>
    <x v="128"/>
    <x v="35"/>
    <n v="85.5"/>
  </r>
  <r>
    <x v="98"/>
    <x v="35"/>
    <n v="95"/>
  </r>
  <r>
    <x v="184"/>
    <x v="35"/>
    <n v="760"/>
  </r>
  <r>
    <x v="236"/>
    <x v="35"/>
    <n v="114"/>
  </r>
  <r>
    <x v="269"/>
    <x v="35"/>
    <n v="303.99999886751175"/>
  </r>
  <r>
    <x v="146"/>
    <x v="35"/>
    <n v="570"/>
  </r>
  <r>
    <x v="22"/>
    <x v="35"/>
    <n v="712.5"/>
  </r>
  <r>
    <x v="123"/>
    <x v="35"/>
    <n v="380"/>
  </r>
  <r>
    <x v="153"/>
    <x v="35"/>
    <n v="403.74999716877937"/>
  </r>
  <r>
    <x v="29"/>
    <x v="35"/>
    <n v="455.99999830126762"/>
  </r>
  <r>
    <x v="178"/>
    <x v="35"/>
    <n v="760"/>
  </r>
  <r>
    <x v="125"/>
    <x v="35"/>
    <n v="256.5"/>
  </r>
  <r>
    <x v="372"/>
    <x v="35"/>
    <n v="304"/>
  </r>
  <r>
    <x v="33"/>
    <x v="35"/>
    <n v="665"/>
  </r>
  <r>
    <x v="293"/>
    <x v="36"/>
    <n v="20.8"/>
  </r>
  <r>
    <x v="309"/>
    <x v="36"/>
    <n v="582.4"/>
  </r>
  <r>
    <x v="406"/>
    <x v="36"/>
    <n v="208"/>
  </r>
  <r>
    <x v="137"/>
    <x v="36"/>
    <n v="421.19999930262566"/>
  </r>
  <r>
    <x v="23"/>
    <x v="36"/>
    <n v="1247.9999953508377"/>
  </r>
  <r>
    <x v="270"/>
    <x v="36"/>
    <n v="208"/>
  </r>
  <r>
    <x v="274"/>
    <x v="37"/>
    <n v="4005.1999968588352"/>
  </r>
  <r>
    <x v="407"/>
    <x v="37"/>
    <n v="4005.1999968588352"/>
  </r>
  <r>
    <x v="156"/>
    <x v="37"/>
    <n v="8431.9999685883522"/>
  </r>
  <r>
    <x v="349"/>
    <x v="37"/>
    <n v="2108"/>
  </r>
  <r>
    <x v="287"/>
    <x v="37"/>
    <n v="6324"/>
  </r>
  <r>
    <x v="275"/>
    <x v="37"/>
    <n v="10540"/>
  </r>
  <r>
    <x v="377"/>
    <x v="37"/>
    <n v="8263.3599692165863"/>
  </r>
  <r>
    <x v="408"/>
    <x v="37"/>
    <n v="6324"/>
  </r>
  <r>
    <x v="324"/>
    <x v="37"/>
    <n v="3952.5"/>
  </r>
  <r>
    <x v="76"/>
    <x v="37"/>
    <n v="7905"/>
  </r>
  <r>
    <x v="76"/>
    <x v="37"/>
    <n v="948.59999842941761"/>
  </r>
  <r>
    <x v="409"/>
    <x v="37"/>
    <n v="3754.874997055158"/>
  </r>
  <r>
    <x v="231"/>
    <x v="37"/>
    <n v="3557.249994110316"/>
  </r>
  <r>
    <x v="146"/>
    <x v="37"/>
    <n v="1317.5"/>
  </r>
  <r>
    <x v="147"/>
    <x v="37"/>
    <n v="2635"/>
  </r>
  <r>
    <x v="343"/>
    <x v="37"/>
    <n v="7509.749994110316"/>
  </r>
  <r>
    <x v="343"/>
    <x v="37"/>
    <n v="7905"/>
  </r>
  <r>
    <x v="63"/>
    <x v="37"/>
    <n v="527"/>
  </r>
  <r>
    <x v="196"/>
    <x v="37"/>
    <n v="2108"/>
  </r>
  <r>
    <x v="24"/>
    <x v="37"/>
    <n v="15019.499988220632"/>
  </r>
  <r>
    <x v="68"/>
    <x v="37"/>
    <n v="10540"/>
  </r>
  <r>
    <x v="270"/>
    <x v="37"/>
    <n v="1317.5"/>
  </r>
  <r>
    <x v="118"/>
    <x v="37"/>
    <n v="15810"/>
  </r>
  <r>
    <x v="33"/>
    <x v="37"/>
    <n v="6587.5"/>
  </r>
  <r>
    <x v="373"/>
    <x v="38"/>
    <n v="604.79999999999995"/>
  </r>
  <r>
    <x v="344"/>
    <x v="38"/>
    <n v="86.4"/>
  </r>
  <r>
    <x v="410"/>
    <x v="38"/>
    <n v="864"/>
  </r>
  <r>
    <x v="260"/>
    <x v="38"/>
    <n v="388.79999935626984"/>
  </r>
  <r>
    <x v="217"/>
    <x v="38"/>
    <n v="57.6"/>
  </r>
  <r>
    <x v="330"/>
    <x v="38"/>
    <n v="611.99999570846558"/>
  </r>
  <r>
    <x v="349"/>
    <x v="38"/>
    <n v="699.83999884128571"/>
  </r>
  <r>
    <x v="350"/>
    <x v="38"/>
    <n v="244.79999828338623"/>
  </r>
  <r>
    <x v="411"/>
    <x v="38"/>
    <n v="86.4"/>
  </r>
  <r>
    <x v="412"/>
    <x v="38"/>
    <n v="288"/>
  </r>
  <r>
    <x v="8"/>
    <x v="38"/>
    <n v="216"/>
  </r>
  <r>
    <x v="190"/>
    <x v="38"/>
    <n v="180"/>
  </r>
  <r>
    <x v="11"/>
    <x v="38"/>
    <n v="180"/>
  </r>
  <r>
    <x v="171"/>
    <x v="38"/>
    <n v="90"/>
  </r>
  <r>
    <x v="266"/>
    <x v="38"/>
    <n v="283.5"/>
  </r>
  <r>
    <x v="16"/>
    <x v="38"/>
    <n v="360"/>
  </r>
  <r>
    <x v="92"/>
    <x v="38"/>
    <n v="323.9999994635582"/>
  </r>
  <r>
    <x v="413"/>
    <x v="38"/>
    <n v="43.199999839067459"/>
  </r>
  <r>
    <x v="335"/>
    <x v="38"/>
    <n v="288"/>
  </r>
  <r>
    <x v="78"/>
    <x v="38"/>
    <n v="2105.9999965131283"/>
  </r>
  <r>
    <x v="146"/>
    <x v="38"/>
    <n v="30.599999785423279"/>
  </r>
  <r>
    <x v="148"/>
    <x v="38"/>
    <n v="378"/>
  </r>
  <r>
    <x v="63"/>
    <x v="38"/>
    <n v="504"/>
  </r>
  <r>
    <x v="22"/>
    <x v="38"/>
    <n v="143.9999994635582"/>
  </r>
  <r>
    <x v="24"/>
    <x v="38"/>
    <n v="1367.9999989271164"/>
  </r>
  <r>
    <x v="123"/>
    <x v="38"/>
    <n v="810"/>
  </r>
  <r>
    <x v="198"/>
    <x v="38"/>
    <n v="122.39999914169312"/>
  </r>
  <r>
    <x v="117"/>
    <x v="38"/>
    <n v="540"/>
  </r>
  <r>
    <x v="356"/>
    <x v="38"/>
    <n v="360"/>
  </r>
  <r>
    <x v="73"/>
    <x v="38"/>
    <n v="34.19999997317791"/>
  </r>
  <r>
    <x v="414"/>
    <x v="39"/>
    <n v="735"/>
  </r>
  <r>
    <x v="129"/>
    <x v="39"/>
    <n v="837.89999934285879"/>
  </r>
  <r>
    <x v="0"/>
    <x v="39"/>
    <n v="470.39999824762344"/>
  </r>
  <r>
    <x v="415"/>
    <x v="39"/>
    <n v="147"/>
  </r>
  <r>
    <x v="416"/>
    <x v="39"/>
    <n v="529.19999912381172"/>
  </r>
  <r>
    <x v="330"/>
    <x v="39"/>
    <n v="58.8"/>
  </r>
  <r>
    <x v="6"/>
    <x v="39"/>
    <n v="26.459999956190586"/>
  </r>
  <r>
    <x v="250"/>
    <x v="39"/>
    <n v="551.25"/>
  </r>
  <r>
    <x v="339"/>
    <x v="39"/>
    <n v="294"/>
  </r>
  <r>
    <x v="320"/>
    <x v="39"/>
    <n v="294"/>
  </r>
  <r>
    <x v="207"/>
    <x v="39"/>
    <n v="308.7"/>
  </r>
  <r>
    <x v="417"/>
    <x v="39"/>
    <n v="147"/>
  </r>
  <r>
    <x v="299"/>
    <x v="39"/>
    <n v="147"/>
  </r>
  <r>
    <x v="322"/>
    <x v="39"/>
    <n v="92"/>
  </r>
  <r>
    <x v="9"/>
    <x v="39"/>
    <n v="367.99999862909317"/>
  </r>
  <r>
    <x v="405"/>
    <x v="39"/>
    <n v="248.39999958872795"/>
  </r>
  <r>
    <x v="88"/>
    <x v="39"/>
    <n v="147.19999945163727"/>
  </r>
  <r>
    <x v="165"/>
    <x v="39"/>
    <n v="165.59999972581863"/>
  </r>
  <r>
    <x v="229"/>
    <x v="39"/>
    <n v="920"/>
  </r>
  <r>
    <x v="253"/>
    <x v="39"/>
    <n v="36.799999999999997"/>
  </r>
  <r>
    <x v="89"/>
    <x v="39"/>
    <n v="772.8"/>
  </r>
  <r>
    <x v="53"/>
    <x v="39"/>
    <n v="1104"/>
  </r>
  <r>
    <x v="301"/>
    <x v="39"/>
    <n v="1223.5999990403652"/>
  </r>
  <r>
    <x v="301"/>
    <x v="39"/>
    <n v="419.51999967098237"/>
  </r>
  <r>
    <x v="140"/>
    <x v="39"/>
    <n v="524.39999958872795"/>
  </r>
  <r>
    <x v="418"/>
    <x v="39"/>
    <n v="368"/>
  </r>
  <r>
    <x v="20"/>
    <x v="39"/>
    <n v="110.4"/>
  </r>
  <r>
    <x v="419"/>
    <x v="39"/>
    <n v="735.99999725818634"/>
  </r>
  <r>
    <x v="313"/>
    <x v="39"/>
    <n v="736"/>
  </r>
  <r>
    <x v="420"/>
    <x v="39"/>
    <n v="55.2"/>
  </r>
  <r>
    <x v="61"/>
    <x v="39"/>
    <n v="18.399999999999999"/>
  </r>
  <r>
    <x v="283"/>
    <x v="39"/>
    <n v="552"/>
  </r>
  <r>
    <x v="343"/>
    <x v="39"/>
    <n v="938.39999341964722"/>
  </r>
  <r>
    <x v="197"/>
    <x v="39"/>
    <n v="460"/>
  </r>
  <r>
    <x v="291"/>
    <x v="39"/>
    <n v="220.8"/>
  </r>
  <r>
    <x v="123"/>
    <x v="39"/>
    <n v="1674.4"/>
  </r>
  <r>
    <x v="28"/>
    <x v="39"/>
    <n v="368"/>
  </r>
  <r>
    <x v="117"/>
    <x v="39"/>
    <n v="184"/>
  </r>
  <r>
    <x v="30"/>
    <x v="39"/>
    <n v="184"/>
  </r>
  <r>
    <x v="355"/>
    <x v="39"/>
    <n v="73.599999725818634"/>
  </r>
  <r>
    <x v="395"/>
    <x v="39"/>
    <n v="662.39999890327454"/>
  </r>
  <r>
    <x v="304"/>
    <x v="40"/>
    <n v="77"/>
  </r>
  <r>
    <x v="294"/>
    <x v="40"/>
    <n v="92.4"/>
  </r>
  <r>
    <x v="39"/>
    <x v="40"/>
    <n v="163.62499885261059"/>
  </r>
  <r>
    <x v="421"/>
    <x v="40"/>
    <n v="77"/>
  </r>
  <r>
    <x v="422"/>
    <x v="40"/>
    <n v="154"/>
  </r>
  <r>
    <x v="262"/>
    <x v="40"/>
    <n v="87.779999931156638"/>
  </r>
  <r>
    <x v="407"/>
    <x v="40"/>
    <n v="100.1"/>
  </r>
  <r>
    <x v="423"/>
    <x v="40"/>
    <n v="55.439999908208847"/>
  </r>
  <r>
    <x v="390"/>
    <x v="40"/>
    <n v="153.99999942630529"/>
  </r>
  <r>
    <x v="160"/>
    <x v="40"/>
    <n v="231"/>
  </r>
  <r>
    <x v="311"/>
    <x v="40"/>
    <n v="154"/>
  </r>
  <r>
    <x v="263"/>
    <x v="40"/>
    <n v="694.79999884963036"/>
  </r>
  <r>
    <x v="325"/>
    <x v="40"/>
    <n v="96.5"/>
  </r>
  <r>
    <x v="137"/>
    <x v="40"/>
    <n v="52.109999913722277"/>
  </r>
  <r>
    <x v="394"/>
    <x v="40"/>
    <n v="135.1"/>
  </r>
  <r>
    <x v="424"/>
    <x v="40"/>
    <n v="110.00999991372227"/>
  </r>
  <r>
    <x v="209"/>
    <x v="40"/>
    <n v="82.507499935291705"/>
  </r>
  <r>
    <x v="425"/>
    <x v="40"/>
    <n v="154.39999942481518"/>
  </r>
  <r>
    <x v="212"/>
    <x v="40"/>
    <n v="231.6"/>
  </r>
  <r>
    <x v="183"/>
    <x v="40"/>
    <n v="1158"/>
  </r>
  <r>
    <x v="142"/>
    <x v="40"/>
    <n v="38.6"/>
  </r>
  <r>
    <x v="282"/>
    <x v="40"/>
    <n v="405.3"/>
  </r>
  <r>
    <x v="426"/>
    <x v="40"/>
    <n v="115.8"/>
  </r>
  <r>
    <x v="193"/>
    <x v="40"/>
    <n v="115.8"/>
  </r>
  <r>
    <x v="194"/>
    <x v="40"/>
    <n v="337.75"/>
  </r>
  <r>
    <x v="307"/>
    <x v="40"/>
    <n v="275.02499978430569"/>
  </r>
  <r>
    <x v="237"/>
    <x v="40"/>
    <n v="96.5"/>
  </r>
  <r>
    <x v="60"/>
    <x v="40"/>
    <n v="183.34999985620379"/>
  </r>
  <r>
    <x v="215"/>
    <x v="40"/>
    <n v="135.1"/>
  </r>
  <r>
    <x v="62"/>
    <x v="40"/>
    <n v="193"/>
  </r>
  <r>
    <x v="387"/>
    <x v="40"/>
    <n v="193"/>
  </r>
  <r>
    <x v="176"/>
    <x v="40"/>
    <n v="115.8"/>
  </r>
  <r>
    <x v="68"/>
    <x v="40"/>
    <n v="135.1"/>
  </r>
  <r>
    <x v="427"/>
    <x v="40"/>
    <n v="289.5"/>
  </r>
  <r>
    <x v="27"/>
    <x v="40"/>
    <n v="48.25"/>
  </r>
  <r>
    <x v="94"/>
    <x v="40"/>
    <n v="55.004999956861134"/>
  </r>
  <r>
    <x v="116"/>
    <x v="40"/>
    <n v="231.6"/>
  </r>
  <r>
    <x v="258"/>
    <x v="40"/>
    <n v="57.9"/>
  </r>
  <r>
    <x v="105"/>
    <x v="40"/>
    <n v="38.6"/>
  </r>
  <r>
    <x v="70"/>
    <x v="40"/>
    <n v="253.3125"/>
  </r>
  <r>
    <x v="328"/>
    <x v="40"/>
    <n v="183.34999985620379"/>
  </r>
  <r>
    <x v="372"/>
    <x v="40"/>
    <n v="243.17999959737062"/>
  </r>
  <r>
    <x v="395"/>
    <x v="40"/>
    <n v="260.54999956861138"/>
  </r>
  <r>
    <x v="241"/>
    <x v="40"/>
    <n v="115.8"/>
  </r>
  <r>
    <x v="356"/>
    <x v="40"/>
    <n v="86.85"/>
  </r>
  <r>
    <x v="36"/>
    <x v="40"/>
    <n v="386"/>
  </r>
  <r>
    <x v="73"/>
    <x v="40"/>
    <n v="28.95"/>
  </r>
  <r>
    <x v="242"/>
    <x v="41"/>
    <n v="98"/>
  </r>
  <r>
    <x v="81"/>
    <x v="41"/>
    <n v="22.4"/>
  </r>
  <r>
    <x v="223"/>
    <x v="41"/>
    <n v="67.2"/>
  </r>
  <r>
    <x v="261"/>
    <x v="41"/>
    <n v="89.599999666213989"/>
  </r>
  <r>
    <x v="121"/>
    <x v="41"/>
    <n v="100.8"/>
  </r>
  <r>
    <x v="226"/>
    <x v="41"/>
    <n v="425.59999966621399"/>
  </r>
  <r>
    <x v="86"/>
    <x v="41"/>
    <n v="560"/>
  </r>
  <r>
    <x v="332"/>
    <x v="41"/>
    <n v="212.79999983310699"/>
  </r>
  <r>
    <x v="322"/>
    <x v="41"/>
    <n v="420"/>
  </r>
  <r>
    <x v="263"/>
    <x v="41"/>
    <n v="280"/>
  </r>
  <r>
    <x v="170"/>
    <x v="41"/>
    <n v="333.19999766349792"/>
  </r>
  <r>
    <x v="264"/>
    <x v="41"/>
    <n v="1119.9999958276749"/>
  </r>
  <r>
    <x v="211"/>
    <x v="41"/>
    <n v="70"/>
  </r>
  <r>
    <x v="279"/>
    <x v="41"/>
    <n v="280"/>
  </r>
  <r>
    <x v="140"/>
    <x v="41"/>
    <n v="398.99999968707561"/>
  </r>
  <r>
    <x v="232"/>
    <x v="41"/>
    <n v="84"/>
  </r>
  <r>
    <x v="233"/>
    <x v="41"/>
    <n v="420"/>
  </r>
  <r>
    <x v="194"/>
    <x v="41"/>
    <n v="392"/>
  </r>
  <r>
    <x v="58"/>
    <x v="41"/>
    <n v="28"/>
  </r>
  <r>
    <x v="384"/>
    <x v="41"/>
    <n v="159.59999987483025"/>
  </r>
  <r>
    <x v="384"/>
    <x v="41"/>
    <n v="223.99999916553497"/>
  </r>
  <r>
    <x v="308"/>
    <x v="41"/>
    <n v="529.19999912381172"/>
  </r>
  <r>
    <x v="65"/>
    <x v="41"/>
    <n v="280"/>
  </r>
  <r>
    <x v="428"/>
    <x v="41"/>
    <n v="350"/>
  </r>
  <r>
    <x v="257"/>
    <x v="41"/>
    <n v="111.99999958276749"/>
  </r>
  <r>
    <x v="429"/>
    <x v="41"/>
    <n v="560"/>
  </r>
  <r>
    <x v="30"/>
    <x v="41"/>
    <n v="285.59999799728394"/>
  </r>
  <r>
    <x v="125"/>
    <x v="41"/>
    <n v="196"/>
  </r>
  <r>
    <x v="119"/>
    <x v="41"/>
    <n v="56"/>
  </r>
  <r>
    <x v="34"/>
    <x v="41"/>
    <n v="420"/>
  </r>
  <r>
    <x v="389"/>
    <x v="42"/>
    <n v="920"/>
  </r>
  <r>
    <x v="1"/>
    <x v="42"/>
    <n v="552"/>
  </r>
  <r>
    <x v="245"/>
    <x v="42"/>
    <n v="441.6"/>
  </r>
  <r>
    <x v="81"/>
    <x v="42"/>
    <n v="736"/>
  </r>
  <r>
    <x v="348"/>
    <x v="42"/>
    <n v="883.2"/>
  </r>
  <r>
    <x v="262"/>
    <x v="42"/>
    <n v="1398.3999989032745"/>
  </r>
  <r>
    <x v="340"/>
    <x v="42"/>
    <n v="736"/>
  </r>
  <r>
    <x v="86"/>
    <x v="42"/>
    <n v="110.4"/>
  </r>
  <r>
    <x v="367"/>
    <x v="42"/>
    <n v="552"/>
  </r>
  <r>
    <x v="333"/>
    <x v="42"/>
    <n v="586.49999588727951"/>
  </r>
  <r>
    <x v="137"/>
    <x v="42"/>
    <n v="2760"/>
  </r>
  <r>
    <x v="251"/>
    <x v="42"/>
    <n v="1150"/>
  </r>
  <r>
    <x v="266"/>
    <x v="42"/>
    <n v="920"/>
  </r>
  <r>
    <x v="232"/>
    <x v="42"/>
    <n v="276"/>
  </r>
  <r>
    <x v="18"/>
    <x v="42"/>
    <n v="1840"/>
  </r>
  <r>
    <x v="234"/>
    <x v="42"/>
    <n v="1104"/>
  </r>
  <r>
    <x v="334"/>
    <x v="42"/>
    <n v="1035"/>
  </r>
  <r>
    <x v="62"/>
    <x v="42"/>
    <n v="781.99999451637268"/>
  </r>
  <r>
    <x v="387"/>
    <x v="42"/>
    <n v="322"/>
  </r>
  <r>
    <x v="196"/>
    <x v="42"/>
    <n v="414"/>
  </r>
  <r>
    <x v="149"/>
    <x v="42"/>
    <n v="230"/>
  </r>
  <r>
    <x v="257"/>
    <x v="42"/>
    <n v="367.99999862909317"/>
  </r>
  <r>
    <x v="69"/>
    <x v="42"/>
    <n v="828"/>
  </r>
  <r>
    <x v="118"/>
    <x v="42"/>
    <n v="414"/>
  </r>
  <r>
    <x v="105"/>
    <x v="42"/>
    <n v="276"/>
  </r>
  <r>
    <x v="71"/>
    <x v="42"/>
    <n v="1380"/>
  </r>
  <r>
    <x v="271"/>
    <x v="42"/>
    <n v="1103.9999958872795"/>
  </r>
  <r>
    <x v="356"/>
    <x v="42"/>
    <n v="1407.5999901294708"/>
  </r>
  <r>
    <x v="430"/>
    <x v="43"/>
    <n v="248"/>
  </r>
  <r>
    <x v="345"/>
    <x v="43"/>
    <n v="325.5"/>
  </r>
  <r>
    <x v="96"/>
    <x v="43"/>
    <n v="334.7999994456768"/>
  </r>
  <r>
    <x v="407"/>
    <x v="43"/>
    <n v="1133.8249991107732"/>
  </r>
  <r>
    <x v="390"/>
    <x v="43"/>
    <n v="495.99999815225601"/>
  </r>
  <r>
    <x v="351"/>
    <x v="43"/>
    <n v="1472.49999884516"/>
  </r>
  <r>
    <x v="48"/>
    <x v="43"/>
    <n v="26.349999815225601"/>
  </r>
  <r>
    <x v="431"/>
    <x v="43"/>
    <n v="197.62499861419201"/>
  </r>
  <r>
    <x v="324"/>
    <x v="43"/>
    <n v="175.05"/>
  </r>
  <r>
    <x v="228"/>
    <x v="43"/>
    <n v="778"/>
  </r>
  <r>
    <x v="369"/>
    <x v="43"/>
    <n v="194.5"/>
  </r>
  <r>
    <x v="11"/>
    <x v="43"/>
    <n v="408.45"/>
  </r>
  <r>
    <x v="210"/>
    <x v="43"/>
    <n v="194.5"/>
  </r>
  <r>
    <x v="212"/>
    <x v="43"/>
    <n v="490.13999918848276"/>
  </r>
  <r>
    <x v="141"/>
    <x v="43"/>
    <n v="408.45"/>
  </r>
  <r>
    <x v="18"/>
    <x v="43"/>
    <n v="466.8"/>
  </r>
  <r>
    <x v="56"/>
    <x v="43"/>
    <n v="923.87499927543104"/>
  </r>
  <r>
    <x v="268"/>
    <x v="43"/>
    <n v="311.2"/>
  </r>
  <r>
    <x v="174"/>
    <x v="43"/>
    <n v="194.5"/>
  </r>
  <r>
    <x v="196"/>
    <x v="43"/>
    <n v="248.95999907255171"/>
  </r>
  <r>
    <x v="154"/>
    <x v="43"/>
    <n v="262.57500000000005"/>
  </r>
  <r>
    <x v="117"/>
    <x v="43"/>
    <n v="99.194999304413798"/>
  </r>
  <r>
    <x v="34"/>
    <x v="43"/>
    <n v="233.4"/>
  </r>
  <r>
    <x v="72"/>
    <x v="43"/>
    <n v="291.75"/>
  </r>
  <r>
    <x v="432"/>
    <x v="44"/>
    <n v="91.199999660253525"/>
  </r>
  <r>
    <x v="320"/>
    <x v="44"/>
    <n v="205.19999966025352"/>
  </r>
  <r>
    <x v="433"/>
    <x v="44"/>
    <n v="199.5"/>
  </r>
  <r>
    <x v="380"/>
    <x v="44"/>
    <n v="807.49999433755875"/>
  </r>
  <r>
    <x v="265"/>
    <x v="44"/>
    <n v="190"/>
  </r>
  <r>
    <x v="55"/>
    <x v="44"/>
    <n v="1045"/>
  </r>
  <r>
    <x v="354"/>
    <x v="44"/>
    <n v="303.99999886751175"/>
  </r>
  <r>
    <x v="214"/>
    <x v="44"/>
    <n v="322.9999977350235"/>
  </r>
  <r>
    <x v="420"/>
    <x v="44"/>
    <n v="38"/>
  </r>
  <r>
    <x v="384"/>
    <x v="44"/>
    <n v="243.67499980889261"/>
  </r>
  <r>
    <x v="23"/>
    <x v="44"/>
    <n v="273.59999898076057"/>
  </r>
  <r>
    <x v="363"/>
    <x v="44"/>
    <n v="142.5"/>
  </r>
  <r>
    <x v="240"/>
    <x v="44"/>
    <n v="285"/>
  </r>
  <r>
    <x v="119"/>
    <x v="44"/>
    <n v="190"/>
  </r>
  <r>
    <x v="222"/>
    <x v="45"/>
    <n v="122.39999914169312"/>
  </r>
  <r>
    <x v="224"/>
    <x v="45"/>
    <n v="288"/>
  </r>
  <r>
    <x v="188"/>
    <x v="45"/>
    <n v="432"/>
  </r>
  <r>
    <x v="434"/>
    <x v="45"/>
    <n v="241.91999959945679"/>
  </r>
  <r>
    <x v="275"/>
    <x v="45"/>
    <n v="14.399999999999999"/>
  </r>
  <r>
    <x v="435"/>
    <x v="45"/>
    <n v="192"/>
  </r>
  <r>
    <x v="436"/>
    <x v="45"/>
    <n v="48"/>
  </r>
  <r>
    <x v="227"/>
    <x v="45"/>
    <n v="76.799999713897705"/>
  </r>
  <r>
    <x v="107"/>
    <x v="45"/>
    <n v="182.39999985694885"/>
  </r>
  <r>
    <x v="161"/>
    <x v="45"/>
    <n v="48"/>
  </r>
  <r>
    <x v="323"/>
    <x v="45"/>
    <n v="91.799999356269836"/>
  </r>
  <r>
    <x v="266"/>
    <x v="45"/>
    <n v="18"/>
  </r>
  <r>
    <x v="266"/>
    <x v="45"/>
    <n v="226.79999962449074"/>
  </r>
  <r>
    <x v="212"/>
    <x v="45"/>
    <n v="540"/>
  </r>
  <r>
    <x v="312"/>
    <x v="45"/>
    <n v="720"/>
  </r>
  <r>
    <x v="254"/>
    <x v="45"/>
    <n v="216"/>
  </r>
  <r>
    <x v="55"/>
    <x v="45"/>
    <n v="288"/>
  </r>
  <r>
    <x v="419"/>
    <x v="45"/>
    <n v="319.19999974966049"/>
  </r>
  <r>
    <x v="62"/>
    <x v="45"/>
    <n v="420"/>
  </r>
  <r>
    <x v="238"/>
    <x v="45"/>
    <n v="252"/>
  </r>
  <r>
    <x v="115"/>
    <x v="45"/>
    <n v="180"/>
  </r>
  <r>
    <x v="185"/>
    <x v="45"/>
    <n v="108"/>
  </r>
  <r>
    <x v="328"/>
    <x v="45"/>
    <n v="180"/>
  </r>
  <r>
    <x v="30"/>
    <x v="45"/>
    <n v="300"/>
  </r>
  <r>
    <x v="80"/>
    <x v="45"/>
    <n v="36"/>
  </r>
  <r>
    <x v="73"/>
    <x v="45"/>
    <n v="305.99999785423279"/>
  </r>
  <r>
    <x v="73"/>
    <x v="45"/>
    <n v="35.280000016093254"/>
  </r>
  <r>
    <x v="261"/>
    <x v="46"/>
    <n v="97.279999637603751"/>
  </r>
  <r>
    <x v="45"/>
    <x v="46"/>
    <n v="418"/>
  </r>
  <r>
    <x v="250"/>
    <x v="46"/>
    <n v="171"/>
  </r>
  <r>
    <x v="437"/>
    <x v="46"/>
    <n v="228"/>
  </r>
  <r>
    <x v="323"/>
    <x v="46"/>
    <n v="48.449999660253525"/>
  </r>
  <r>
    <x v="438"/>
    <x v="46"/>
    <n v="237.5"/>
  </r>
  <r>
    <x v="439"/>
    <x v="46"/>
    <n v="142.5"/>
  </r>
  <r>
    <x v="212"/>
    <x v="46"/>
    <n v="51.299999915063381"/>
  </r>
  <r>
    <x v="212"/>
    <x v="46"/>
    <n v="95"/>
  </r>
  <r>
    <x v="418"/>
    <x v="46"/>
    <n v="380"/>
  </r>
  <r>
    <x v="142"/>
    <x v="46"/>
    <n v="142.5"/>
  </r>
  <r>
    <x v="172"/>
    <x v="46"/>
    <n v="114"/>
  </r>
  <r>
    <x v="281"/>
    <x v="46"/>
    <n v="47.5"/>
  </r>
  <r>
    <x v="55"/>
    <x v="46"/>
    <n v="356.25"/>
  </r>
  <r>
    <x v="440"/>
    <x v="46"/>
    <n v="213.75"/>
  </r>
  <r>
    <x v="335"/>
    <x v="46"/>
    <n v="285"/>
  </r>
  <r>
    <x v="197"/>
    <x v="46"/>
    <n v="285"/>
  </r>
  <r>
    <x v="151"/>
    <x v="46"/>
    <n v="179.54999970272183"/>
  </r>
  <r>
    <x v="292"/>
    <x v="46"/>
    <n v="47.5"/>
  </r>
  <r>
    <x v="94"/>
    <x v="46"/>
    <n v="9.5"/>
  </r>
  <r>
    <x v="240"/>
    <x v="46"/>
    <n v="133"/>
  </r>
  <r>
    <x v="117"/>
    <x v="46"/>
    <n v="285"/>
  </r>
  <r>
    <x v="226"/>
    <x v="47"/>
    <n v="606.89999574422836"/>
  </r>
  <r>
    <x v="227"/>
    <x v="47"/>
    <n v="137.69999977201223"/>
  </r>
  <r>
    <x v="333"/>
    <x v="47"/>
    <n v="162.56249886006117"/>
  </r>
  <r>
    <x v="305"/>
    <x v="47"/>
    <n v="68.849999886006117"/>
  </r>
  <r>
    <x v="54"/>
    <x v="47"/>
    <n v="306"/>
  </r>
  <r>
    <x v="62"/>
    <x v="47"/>
    <n v="86.699999392032623"/>
  </r>
  <r>
    <x v="373"/>
    <x v="48"/>
    <n v="640"/>
  </r>
  <r>
    <x v="96"/>
    <x v="48"/>
    <n v="240"/>
  </r>
  <r>
    <x v="441"/>
    <x v="48"/>
    <n v="480"/>
  </r>
  <r>
    <x v="349"/>
    <x v="48"/>
    <n v="560"/>
  </r>
  <r>
    <x v="359"/>
    <x v="48"/>
    <n v="480"/>
  </r>
  <r>
    <x v="226"/>
    <x v="48"/>
    <n v="455.99999964237213"/>
  </r>
  <r>
    <x v="297"/>
    <x v="48"/>
    <n v="285.59999799728394"/>
  </r>
  <r>
    <x v="437"/>
    <x v="48"/>
    <n v="384"/>
  </r>
  <r>
    <x v="352"/>
    <x v="48"/>
    <n v="500"/>
  </r>
  <r>
    <x v="191"/>
    <x v="48"/>
    <n v="120"/>
  </r>
  <r>
    <x v="305"/>
    <x v="48"/>
    <n v="474.99999962747097"/>
  </r>
  <r>
    <x v="139"/>
    <x v="48"/>
    <n v="360"/>
  </r>
  <r>
    <x v="147"/>
    <x v="48"/>
    <n v="67.999999523162842"/>
  </r>
  <r>
    <x v="25"/>
    <x v="48"/>
    <n v="755.99999874830246"/>
  </r>
  <r>
    <x v="151"/>
    <x v="48"/>
    <n v="300"/>
  </r>
  <r>
    <x v="428"/>
    <x v="48"/>
    <n v="339.99999761581421"/>
  </r>
  <r>
    <x v="27"/>
    <x v="48"/>
    <n v="200"/>
  </r>
  <r>
    <x v="115"/>
    <x v="48"/>
    <n v="560"/>
  </r>
  <r>
    <x v="185"/>
    <x v="48"/>
    <n v="800"/>
  </r>
  <r>
    <x v="80"/>
    <x v="48"/>
    <n v="40"/>
  </r>
  <r>
    <x v="355"/>
    <x v="48"/>
    <n v="1200"/>
  </r>
  <r>
    <x v="407"/>
    <x v="49"/>
    <n v="175.49999970942736"/>
  </r>
  <r>
    <x v="187"/>
    <x v="49"/>
    <n v="195"/>
  </r>
  <r>
    <x v="442"/>
    <x v="49"/>
    <n v="520"/>
  </r>
  <r>
    <x v="320"/>
    <x v="49"/>
    <n v="325"/>
  </r>
  <r>
    <x v="91"/>
    <x v="49"/>
    <n v="385.93749969732016"/>
  </r>
  <r>
    <x v="18"/>
    <x v="49"/>
    <n v="878"/>
  </r>
  <r>
    <x v="20"/>
    <x v="49"/>
    <n v="650"/>
  </r>
  <r>
    <x v="21"/>
    <x v="49"/>
    <n v="292.49999951571226"/>
  </r>
  <r>
    <x v="257"/>
    <x v="49"/>
    <n v="390"/>
  </r>
  <r>
    <x v="104"/>
    <x v="49"/>
    <n v="146.25"/>
  </r>
  <r>
    <x v="36"/>
    <x v="49"/>
    <n v="357.5"/>
  </r>
  <r>
    <x v="201"/>
    <x v="50"/>
    <n v="1696"/>
  </r>
  <r>
    <x v="304"/>
    <x v="50"/>
    <n v="1261.3999911546707"/>
  </r>
  <r>
    <x v="96"/>
    <x v="50"/>
    <n v="76.319999873638153"/>
  </r>
  <r>
    <x v="42"/>
    <x v="50"/>
    <n v="1628.1599939346313"/>
  </r>
  <r>
    <x v="331"/>
    <x v="50"/>
    <n v="848"/>
  </r>
  <r>
    <x v="296"/>
    <x v="50"/>
    <n v="648.71999545097356"/>
  </r>
  <r>
    <x v="321"/>
    <x v="50"/>
    <n v="763.2"/>
  </r>
  <r>
    <x v="299"/>
    <x v="50"/>
    <n v="127.2"/>
  </r>
  <r>
    <x v="162"/>
    <x v="50"/>
    <n v="1060"/>
  </r>
  <r>
    <x v="181"/>
    <x v="50"/>
    <n v="318"/>
  </r>
  <r>
    <x v="380"/>
    <x v="50"/>
    <n v="2162.3999848365784"/>
  </r>
  <r>
    <x v="208"/>
    <x v="50"/>
    <n v="847.99999684095383"/>
  </r>
  <r>
    <x v="438"/>
    <x v="50"/>
    <n v="1060"/>
  </r>
  <r>
    <x v="369"/>
    <x v="50"/>
    <n v="2650"/>
  </r>
  <r>
    <x v="169"/>
    <x v="50"/>
    <n v="159"/>
  </r>
  <r>
    <x v="110"/>
    <x v="50"/>
    <n v="795"/>
  </r>
  <r>
    <x v="140"/>
    <x v="50"/>
    <n v="1006.9999992102385"/>
  </r>
  <r>
    <x v="443"/>
    <x v="50"/>
    <n v="1060"/>
  </r>
  <r>
    <x v="98"/>
    <x v="50"/>
    <n v="1484"/>
  </r>
  <r>
    <x v="302"/>
    <x v="50"/>
    <n v="371"/>
  </r>
  <r>
    <x v="303"/>
    <x v="50"/>
    <n v="1510.4999988153577"/>
  </r>
  <r>
    <x v="335"/>
    <x v="50"/>
    <n v="1484"/>
  </r>
  <r>
    <x v="384"/>
    <x v="50"/>
    <n v="6041.9999952614307"/>
  </r>
  <r>
    <x v="175"/>
    <x v="50"/>
    <n v="476.99999921023846"/>
  </r>
  <r>
    <x v="256"/>
    <x v="50"/>
    <n v="1192.5"/>
  </r>
  <r>
    <x v="403"/>
    <x v="50"/>
    <n v="318"/>
  </r>
  <r>
    <x v="308"/>
    <x v="50"/>
    <n v="159"/>
  </r>
  <r>
    <x v="114"/>
    <x v="50"/>
    <n v="159"/>
  </r>
  <r>
    <x v="25"/>
    <x v="50"/>
    <n v="106"/>
  </r>
  <r>
    <x v="104"/>
    <x v="50"/>
    <n v="2120"/>
  </r>
  <r>
    <x v="240"/>
    <x v="50"/>
    <n v="424"/>
  </r>
  <r>
    <x v="270"/>
    <x v="50"/>
    <n v="848"/>
  </r>
  <r>
    <x v="117"/>
    <x v="50"/>
    <n v="530"/>
  </r>
  <r>
    <x v="429"/>
    <x v="50"/>
    <n v="1060"/>
  </r>
  <r>
    <x v="328"/>
    <x v="50"/>
    <n v="755.24999940767884"/>
  </r>
  <r>
    <x v="71"/>
    <x v="50"/>
    <n v="1749"/>
  </r>
  <r>
    <x v="32"/>
    <x v="50"/>
    <n v="530"/>
  </r>
  <r>
    <x v="186"/>
    <x v="50"/>
    <n v="1272"/>
  </r>
  <r>
    <x v="120"/>
    <x v="50"/>
    <n v="1060"/>
  </r>
  <r>
    <x v="444"/>
    <x v="51"/>
    <n v="112"/>
  </r>
  <r>
    <x v="445"/>
    <x v="51"/>
    <n v="44.8"/>
  </r>
  <r>
    <x v="432"/>
    <x v="51"/>
    <n v="89.599999666213989"/>
  </r>
  <r>
    <x v="277"/>
    <x v="51"/>
    <n v="75.599999874830246"/>
  </r>
  <r>
    <x v="133"/>
    <x v="51"/>
    <n v="112"/>
  </r>
  <r>
    <x v="263"/>
    <x v="51"/>
    <n v="42"/>
  </r>
  <r>
    <x v="438"/>
    <x v="51"/>
    <n v="210"/>
  </r>
  <r>
    <x v="252"/>
    <x v="51"/>
    <n v="490"/>
  </r>
  <r>
    <x v="341"/>
    <x v="51"/>
    <n v="23.799999833106995"/>
  </r>
  <r>
    <x v="289"/>
    <x v="51"/>
    <n v="168"/>
  </r>
  <r>
    <x v="278"/>
    <x v="51"/>
    <n v="35"/>
  </r>
  <r>
    <x v="418"/>
    <x v="51"/>
    <n v="63"/>
  </r>
  <r>
    <x v="426"/>
    <x v="51"/>
    <n v="28"/>
  </r>
  <r>
    <x v="102"/>
    <x v="51"/>
    <n v="175"/>
  </r>
  <r>
    <x v="236"/>
    <x v="51"/>
    <n v="126"/>
  </r>
  <r>
    <x v="342"/>
    <x v="51"/>
    <n v="420"/>
  </r>
  <r>
    <x v="307"/>
    <x v="51"/>
    <n v="99.749999921768904"/>
  </r>
  <r>
    <x v="215"/>
    <x v="51"/>
    <n v="56"/>
  </r>
  <r>
    <x v="195"/>
    <x v="51"/>
    <n v="140"/>
  </r>
  <r>
    <x v="177"/>
    <x v="51"/>
    <n v="56"/>
  </r>
  <r>
    <x v="27"/>
    <x v="51"/>
    <n v="93.09999992698431"/>
  </r>
  <r>
    <x v="153"/>
    <x v="51"/>
    <n v="71.399999499320984"/>
  </r>
  <r>
    <x v="292"/>
    <x v="51"/>
    <n v="35"/>
  </r>
  <r>
    <x v="116"/>
    <x v="51"/>
    <n v="39.899999968707561"/>
  </r>
  <r>
    <x v="258"/>
    <x v="51"/>
    <n v="223.99999916553497"/>
  </r>
  <r>
    <x v="328"/>
    <x v="51"/>
    <n v="105"/>
  </r>
  <r>
    <x v="30"/>
    <x v="51"/>
    <n v="70"/>
  </r>
  <r>
    <x v="355"/>
    <x v="51"/>
    <n v="14"/>
  </r>
  <r>
    <x v="73"/>
    <x v="51"/>
    <n v="14"/>
  </r>
  <r>
    <x v="446"/>
    <x v="52"/>
    <n v="393"/>
  </r>
  <r>
    <x v="0"/>
    <x v="52"/>
    <n v="754.55999718904502"/>
  </r>
  <r>
    <x v="365"/>
    <x v="52"/>
    <n v="262"/>
  </r>
  <r>
    <x v="348"/>
    <x v="52"/>
    <n v="524"/>
  </r>
  <r>
    <x v="366"/>
    <x v="52"/>
    <n v="471.59999921917915"/>
  </r>
  <r>
    <x v="432"/>
    <x v="52"/>
    <n v="1048"/>
  </r>
  <r>
    <x v="434"/>
    <x v="52"/>
    <n v="1650.599997267127"/>
  </r>
  <r>
    <x v="275"/>
    <x v="52"/>
    <n v="262"/>
  </r>
  <r>
    <x v="126"/>
    <x v="52"/>
    <n v="334.04999765753746"/>
  </r>
  <r>
    <x v="436"/>
    <x v="52"/>
    <n v="393"/>
  </r>
  <r>
    <x v="412"/>
    <x v="52"/>
    <n v="1310"/>
  </r>
  <r>
    <x v="408"/>
    <x v="52"/>
    <n v="733.6"/>
  </r>
  <r>
    <x v="433"/>
    <x v="52"/>
    <n v="196.8"/>
  </r>
  <r>
    <x v="50"/>
    <x v="52"/>
    <n v="328"/>
  </r>
  <r>
    <x v="325"/>
    <x v="52"/>
    <n v="164"/>
  </r>
  <r>
    <x v="438"/>
    <x v="52"/>
    <n v="590.4"/>
  </r>
  <r>
    <x v="253"/>
    <x v="52"/>
    <n v="820"/>
  </r>
  <r>
    <x v="447"/>
    <x v="52"/>
    <n v="393.6"/>
  </r>
  <r>
    <x v="370"/>
    <x v="52"/>
    <n v="778.99999938905239"/>
  </r>
  <r>
    <x v="213"/>
    <x v="52"/>
    <n v="328"/>
  </r>
  <r>
    <x v="282"/>
    <x v="52"/>
    <n v="3936"/>
  </r>
  <r>
    <x v="282"/>
    <x v="52"/>
    <n v="93.47999992668629"/>
  </r>
  <r>
    <x v="176"/>
    <x v="52"/>
    <n v="656"/>
  </r>
  <r>
    <x v="113"/>
    <x v="52"/>
    <n v="265.67999956011772"/>
  </r>
  <r>
    <x v="66"/>
    <x v="52"/>
    <n v="98.4"/>
  </r>
  <r>
    <x v="199"/>
    <x v="52"/>
    <n v="65.599999999999994"/>
  </r>
  <r>
    <x v="116"/>
    <x v="52"/>
    <n v="656"/>
  </r>
  <r>
    <x v="33"/>
    <x v="52"/>
    <n v="2066.3999965786934"/>
  </r>
  <r>
    <x v="395"/>
    <x v="52"/>
    <n v="262.39999902248383"/>
  </r>
  <r>
    <x v="241"/>
    <x v="52"/>
    <n v="737.99999877810478"/>
  </r>
  <r>
    <x v="448"/>
    <x v="53"/>
    <n v="53.099999912083149"/>
  </r>
  <r>
    <x v="365"/>
    <x v="53"/>
    <n v="29.5"/>
  </r>
  <r>
    <x v="336"/>
    <x v="53"/>
    <n v="88.5"/>
  </r>
  <r>
    <x v="449"/>
    <x v="53"/>
    <n v="141.6"/>
  </r>
  <r>
    <x v="316"/>
    <x v="53"/>
    <n v="100.29999929666519"/>
  </r>
  <r>
    <x v="349"/>
    <x v="53"/>
    <n v="165.2"/>
  </r>
  <r>
    <x v="331"/>
    <x v="53"/>
    <n v="141.6"/>
  </r>
  <r>
    <x v="393"/>
    <x v="53"/>
    <n v="106.2"/>
  </r>
  <r>
    <x v="203"/>
    <x v="53"/>
    <n v="59"/>
  </r>
  <r>
    <x v="406"/>
    <x v="53"/>
    <n v="35.4"/>
  </r>
  <r>
    <x v="338"/>
    <x v="53"/>
    <n v="236"/>
  </r>
  <r>
    <x v="159"/>
    <x v="53"/>
    <n v="472"/>
  </r>
  <r>
    <x v="411"/>
    <x v="53"/>
    <n v="88.5"/>
  </r>
  <r>
    <x v="134"/>
    <x v="53"/>
    <n v="28.319999894499777"/>
  </r>
  <r>
    <x v="162"/>
    <x v="53"/>
    <n v="106.19999999999999"/>
  </r>
  <r>
    <x v="218"/>
    <x v="53"/>
    <n v="149"/>
  </r>
  <r>
    <x v="137"/>
    <x v="53"/>
    <n v="111.75"/>
  </r>
  <r>
    <x v="88"/>
    <x v="53"/>
    <n v="59.599999777972698"/>
  </r>
  <r>
    <x v="166"/>
    <x v="53"/>
    <n v="169.85999986678362"/>
  </r>
  <r>
    <x v="12"/>
    <x v="53"/>
    <n v="372.5"/>
  </r>
  <r>
    <x v="192"/>
    <x v="53"/>
    <n v="29.8"/>
  </r>
  <r>
    <x v="370"/>
    <x v="53"/>
    <n v="223.5"/>
  </r>
  <r>
    <x v="92"/>
    <x v="53"/>
    <n v="40.229999933391809"/>
  </r>
  <r>
    <x v="183"/>
    <x v="53"/>
    <n v="223.5"/>
  </r>
  <r>
    <x v="111"/>
    <x v="53"/>
    <n v="379.94999733567238"/>
  </r>
  <r>
    <x v="302"/>
    <x v="53"/>
    <n v="111.75"/>
  </r>
  <r>
    <x v="184"/>
    <x v="53"/>
    <n v="223.5"/>
  </r>
  <r>
    <x v="385"/>
    <x v="53"/>
    <n v="17.879999933391812"/>
  </r>
  <r>
    <x v="60"/>
    <x v="53"/>
    <n v="22.35"/>
  </r>
  <r>
    <x v="215"/>
    <x v="53"/>
    <n v="35.759999866783623"/>
  </r>
  <r>
    <x v="175"/>
    <x v="53"/>
    <n v="46.934999922290444"/>
  </r>
  <r>
    <x v="114"/>
    <x v="53"/>
    <n v="195.5625"/>
  </r>
  <r>
    <x v="428"/>
    <x v="53"/>
    <n v="202.63999857902527"/>
  </r>
  <r>
    <x v="239"/>
    <x v="53"/>
    <n v="74.5"/>
  </r>
  <r>
    <x v="34"/>
    <x v="53"/>
    <n v="74.5"/>
  </r>
  <r>
    <x v="241"/>
    <x v="53"/>
    <n v="111.75"/>
  </r>
  <r>
    <x v="314"/>
    <x v="28"/>
    <n v="342.71999759674071"/>
  </r>
  <r>
    <x v="272"/>
    <x v="28"/>
    <n v="384"/>
  </r>
  <r>
    <x v="43"/>
    <x v="28"/>
    <n v="614.39999771118164"/>
  </r>
  <r>
    <x v="374"/>
    <x v="28"/>
    <n v="230.4"/>
  </r>
  <r>
    <x v="132"/>
    <x v="28"/>
    <n v="288"/>
  </r>
  <r>
    <x v="398"/>
    <x v="28"/>
    <n v="2073.5999965667725"/>
  </r>
  <r>
    <x v="450"/>
    <x v="28"/>
    <n v="144"/>
  </r>
  <r>
    <x v="134"/>
    <x v="28"/>
    <n v="2073.5999965667725"/>
  </r>
  <r>
    <x v="298"/>
    <x v="28"/>
    <n v="864"/>
  </r>
  <r>
    <x v="8"/>
    <x v="28"/>
    <n v="36.479999971389766"/>
  </r>
  <r>
    <x v="49"/>
    <x v="28"/>
    <n v="518.39999914169312"/>
  </r>
  <r>
    <x v="451"/>
    <x v="28"/>
    <n v="336"/>
  </r>
  <r>
    <x v="424"/>
    <x v="28"/>
    <n v="410.39999967813492"/>
  </r>
  <r>
    <x v="252"/>
    <x v="28"/>
    <n v="569.99999955296516"/>
  </r>
  <r>
    <x v="89"/>
    <x v="28"/>
    <n v="383.99999856948853"/>
  </r>
  <r>
    <x v="452"/>
    <x v="28"/>
    <n v="120"/>
  </r>
  <r>
    <x v="453"/>
    <x v="28"/>
    <n v="273.59999978542328"/>
  </r>
  <r>
    <x v="382"/>
    <x v="28"/>
    <n v="86.399999856948853"/>
  </r>
  <r>
    <x v="234"/>
    <x v="28"/>
    <n v="504"/>
  </r>
  <r>
    <x v="426"/>
    <x v="28"/>
    <n v="144"/>
  </r>
  <r>
    <x v="20"/>
    <x v="28"/>
    <n v="288"/>
  </r>
  <r>
    <x v="256"/>
    <x v="28"/>
    <n v="1080"/>
  </r>
  <r>
    <x v="103"/>
    <x v="28"/>
    <n v="227.99999982118607"/>
  </r>
  <r>
    <x v="427"/>
    <x v="28"/>
    <n v="611.99999570846558"/>
  </r>
  <r>
    <x v="199"/>
    <x v="28"/>
    <n v="479.99999821186066"/>
  </r>
  <r>
    <x v="104"/>
    <x v="28"/>
    <n v="96"/>
  </r>
  <r>
    <x v="70"/>
    <x v="28"/>
    <n v="1325.9999907016754"/>
  </r>
  <r>
    <x v="30"/>
    <x v="28"/>
    <n v="144"/>
  </r>
  <r>
    <x v="30"/>
    <x v="28"/>
    <n v="960"/>
  </r>
  <r>
    <x v="329"/>
    <x v="28"/>
    <n v="840"/>
  </r>
  <r>
    <x v="120"/>
    <x v="28"/>
    <n v="840"/>
  </r>
  <r>
    <x v="241"/>
    <x v="28"/>
    <n v="86.399999856948853"/>
  </r>
  <r>
    <x v="73"/>
    <x v="28"/>
    <n v="48"/>
  </r>
  <r>
    <x v="95"/>
    <x v="54"/>
    <n v="60.8"/>
  </r>
  <r>
    <x v="454"/>
    <x v="54"/>
    <n v="121.6"/>
  </r>
  <r>
    <x v="415"/>
    <x v="54"/>
    <n v="608"/>
  </r>
  <r>
    <x v="274"/>
    <x v="54"/>
    <n v="346.55999972820285"/>
  </r>
  <r>
    <x v="248"/>
    <x v="54"/>
    <n v="608"/>
  </r>
  <r>
    <x v="358"/>
    <x v="54"/>
    <n v="410.40000000000003"/>
  </r>
  <r>
    <x v="187"/>
    <x v="54"/>
    <n v="608"/>
  </r>
  <r>
    <x v="359"/>
    <x v="54"/>
    <n v="2128"/>
  </r>
  <r>
    <x v="206"/>
    <x v="54"/>
    <n v="152"/>
  </r>
  <r>
    <x v="250"/>
    <x v="54"/>
    <n v="912"/>
  </r>
  <r>
    <x v="158"/>
    <x v="54"/>
    <n v="851.2"/>
  </r>
  <r>
    <x v="436"/>
    <x v="54"/>
    <n v="1094.3999981880188"/>
  </r>
  <r>
    <x v="340"/>
    <x v="54"/>
    <n v="456"/>
  </r>
  <r>
    <x v="86"/>
    <x v="54"/>
    <n v="729.5999972820282"/>
  </r>
  <r>
    <x v="108"/>
    <x v="54"/>
    <n v="608"/>
  </r>
  <r>
    <x v="455"/>
    <x v="54"/>
    <n v="912"/>
  </r>
  <r>
    <x v="379"/>
    <x v="54"/>
    <n v="425.6"/>
  </r>
  <r>
    <x v="288"/>
    <x v="54"/>
    <n v="2660"/>
  </r>
  <r>
    <x v="136"/>
    <x v="54"/>
    <n v="1520"/>
  </r>
  <r>
    <x v="10"/>
    <x v="54"/>
    <n v="968.9999932050705"/>
  </r>
  <r>
    <x v="208"/>
    <x v="54"/>
    <n v="1215.999995470047"/>
  </r>
  <r>
    <x v="170"/>
    <x v="54"/>
    <n v="2165.9999983012676"/>
  </r>
  <r>
    <x v="327"/>
    <x v="54"/>
    <n v="151.99999943375587"/>
  </r>
  <r>
    <x v="456"/>
    <x v="54"/>
    <n v="1064"/>
  </r>
  <r>
    <x v="409"/>
    <x v="54"/>
    <n v="532"/>
  </r>
  <r>
    <x v="101"/>
    <x v="54"/>
    <n v="760"/>
  </r>
  <r>
    <x v="91"/>
    <x v="54"/>
    <n v="2165.9999983012676"/>
  </r>
  <r>
    <x v="212"/>
    <x v="54"/>
    <n v="1710"/>
  </r>
  <r>
    <x v="140"/>
    <x v="54"/>
    <n v="387.5999972820282"/>
  </r>
  <r>
    <x v="457"/>
    <x v="54"/>
    <n v="570"/>
  </r>
  <r>
    <x v="282"/>
    <x v="54"/>
    <n v="1140"/>
  </r>
  <r>
    <x v="55"/>
    <x v="54"/>
    <n v="513"/>
  </r>
  <r>
    <x v="93"/>
    <x v="54"/>
    <n v="360.99999971687794"/>
  </r>
  <r>
    <x v="354"/>
    <x v="54"/>
    <n v="425.59999841451645"/>
  </r>
  <r>
    <x v="313"/>
    <x v="54"/>
    <n v="1064"/>
  </r>
  <r>
    <x v="313"/>
    <x v="54"/>
    <n v="570"/>
  </r>
  <r>
    <x v="440"/>
    <x v="54"/>
    <n v="855"/>
  </r>
  <r>
    <x v="335"/>
    <x v="54"/>
    <n v="2280"/>
  </r>
  <r>
    <x v="385"/>
    <x v="54"/>
    <n v="607.9999977350235"/>
  </r>
  <r>
    <x v="112"/>
    <x v="54"/>
    <n v="645.999995470047"/>
  </r>
  <r>
    <x v="195"/>
    <x v="54"/>
    <n v="645.999995470047"/>
  </r>
  <r>
    <x v="387"/>
    <x v="54"/>
    <n v="1140"/>
  </r>
  <r>
    <x v="149"/>
    <x v="54"/>
    <n v="1140"/>
  </r>
  <r>
    <x v="150"/>
    <x v="54"/>
    <n v="912"/>
  </r>
  <r>
    <x v="67"/>
    <x v="54"/>
    <n v="758.09999940544367"/>
  </r>
  <r>
    <x v="363"/>
    <x v="54"/>
    <n v="608"/>
  </r>
  <r>
    <x v="154"/>
    <x v="54"/>
    <n v="684"/>
  </r>
  <r>
    <x v="94"/>
    <x v="54"/>
    <n v="38"/>
  </r>
  <r>
    <x v="270"/>
    <x v="54"/>
    <n v="387.5999972820282"/>
  </r>
  <r>
    <x v="80"/>
    <x v="54"/>
    <n v="190"/>
  </r>
  <r>
    <x v="329"/>
    <x v="54"/>
    <n v="760"/>
  </r>
  <r>
    <x v="304"/>
    <x v="55"/>
    <n v="222.29999982565641"/>
  </r>
  <r>
    <x v="294"/>
    <x v="55"/>
    <n v="780"/>
  </r>
  <r>
    <x v="364"/>
    <x v="55"/>
    <n v="31.2"/>
  </r>
  <r>
    <x v="82"/>
    <x v="55"/>
    <n v="249.6"/>
  </r>
  <r>
    <x v="317"/>
    <x v="55"/>
    <n v="390"/>
  </r>
  <r>
    <x v="295"/>
    <x v="55"/>
    <n v="390"/>
  </r>
  <r>
    <x v="275"/>
    <x v="55"/>
    <n v="312"/>
  </r>
  <r>
    <x v="276"/>
    <x v="55"/>
    <n v="187.19999930262566"/>
  </r>
  <r>
    <x v="165"/>
    <x v="55"/>
    <n v="87.749999854713678"/>
  </r>
  <r>
    <x v="399"/>
    <x v="55"/>
    <n v="117"/>
  </r>
  <r>
    <x v="458"/>
    <x v="55"/>
    <n v="78"/>
  </r>
  <r>
    <x v="327"/>
    <x v="55"/>
    <n v="390"/>
  </r>
  <r>
    <x v="234"/>
    <x v="55"/>
    <n v="780"/>
  </r>
  <r>
    <x v="440"/>
    <x v="55"/>
    <n v="204.75"/>
  </r>
  <r>
    <x v="176"/>
    <x v="55"/>
    <n v="292.5"/>
  </r>
  <r>
    <x v="148"/>
    <x v="55"/>
    <n v="292.5"/>
  </r>
  <r>
    <x v="197"/>
    <x v="55"/>
    <n v="468"/>
  </r>
  <r>
    <x v="64"/>
    <x v="55"/>
    <n v="185.24999985471368"/>
  </r>
  <r>
    <x v="239"/>
    <x v="55"/>
    <n v="390"/>
  </r>
  <r>
    <x v="199"/>
    <x v="55"/>
    <n v="585"/>
  </r>
  <r>
    <x v="118"/>
    <x v="55"/>
    <n v="292.5"/>
  </r>
  <r>
    <x v="355"/>
    <x v="55"/>
    <n v="546"/>
  </r>
  <r>
    <x v="120"/>
    <x v="55"/>
    <n v="390"/>
  </r>
  <r>
    <x v="386"/>
    <x v="56"/>
    <n v="286.19999952614307"/>
  </r>
  <r>
    <x v="41"/>
    <x v="56"/>
    <n v="254.39999905228615"/>
  </r>
  <r>
    <x v="376"/>
    <x v="56"/>
    <n v="678.39999747276306"/>
  </r>
  <r>
    <x v="376"/>
    <x v="56"/>
    <n v="159"/>
  </r>
  <r>
    <x v="181"/>
    <x v="56"/>
    <n v="265"/>
  </r>
  <r>
    <x v="289"/>
    <x v="56"/>
    <n v="397.5"/>
  </r>
  <r>
    <x v="91"/>
    <x v="56"/>
    <n v="79.5"/>
  </r>
  <r>
    <x v="413"/>
    <x v="56"/>
    <n v="519.39999806508422"/>
  </r>
  <r>
    <x v="213"/>
    <x v="56"/>
    <n v="397.5"/>
  </r>
  <r>
    <x v="254"/>
    <x v="56"/>
    <n v="298.125"/>
  </r>
  <r>
    <x v="55"/>
    <x v="56"/>
    <n v="119.25"/>
  </r>
  <r>
    <x v="22"/>
    <x v="56"/>
    <n v="357.74999940767884"/>
  </r>
  <r>
    <x v="308"/>
    <x v="56"/>
    <n v="715.49999881535769"/>
  </r>
  <r>
    <x v="24"/>
    <x v="56"/>
    <n v="135.14999905228615"/>
  </r>
  <r>
    <x v="26"/>
    <x v="56"/>
    <n v="198.75"/>
  </r>
  <r>
    <x v="27"/>
    <x v="56"/>
    <n v="198.75"/>
  </r>
  <r>
    <x v="199"/>
    <x v="56"/>
    <n v="317.99999881535769"/>
  </r>
  <r>
    <x v="119"/>
    <x v="56"/>
    <n v="503.49999960511923"/>
  </r>
  <r>
    <x v="37"/>
    <x v="57"/>
    <n v="1320"/>
  </r>
  <r>
    <x v="414"/>
    <x v="57"/>
    <n v="2617.9999816417694"/>
  </r>
  <r>
    <x v="315"/>
    <x v="57"/>
    <n v="250.79999980330467"/>
  </r>
  <r>
    <x v="430"/>
    <x v="57"/>
    <n v="660"/>
  </r>
  <r>
    <x v="40"/>
    <x v="57"/>
    <n v="990"/>
  </r>
  <r>
    <x v="441"/>
    <x v="57"/>
    <n v="440"/>
  </r>
  <r>
    <x v="224"/>
    <x v="57"/>
    <n v="1495.9999895095825"/>
  </r>
  <r>
    <x v="459"/>
    <x v="57"/>
    <n v="396"/>
  </r>
  <r>
    <x v="262"/>
    <x v="57"/>
    <n v="336.59999763965607"/>
  </r>
  <r>
    <x v="319"/>
    <x v="57"/>
    <n v="528"/>
  </r>
  <r>
    <x v="390"/>
    <x v="57"/>
    <n v="704"/>
  </r>
  <r>
    <x v="390"/>
    <x v="57"/>
    <n v="316.79999881982803"/>
  </r>
  <r>
    <x v="377"/>
    <x v="57"/>
    <n v="880"/>
  </r>
  <r>
    <x v="250"/>
    <x v="57"/>
    <n v="2463.9999908208847"/>
  </r>
  <r>
    <x v="297"/>
    <x v="57"/>
    <n v="1584"/>
  </r>
  <r>
    <x v="408"/>
    <x v="57"/>
    <n v="2640"/>
  </r>
  <r>
    <x v="437"/>
    <x v="57"/>
    <n v="528"/>
  </r>
  <r>
    <x v="460"/>
    <x v="57"/>
    <n v="1320"/>
  </r>
  <r>
    <x v="431"/>
    <x v="57"/>
    <n v="2640"/>
  </r>
  <r>
    <x v="263"/>
    <x v="57"/>
    <n v="220"/>
  </r>
  <r>
    <x v="251"/>
    <x v="57"/>
    <n v="110"/>
  </r>
  <r>
    <x v="165"/>
    <x v="57"/>
    <n v="742.4999987706542"/>
  </r>
  <r>
    <x v="169"/>
    <x v="57"/>
    <n v="1759.9999934434891"/>
  </r>
  <r>
    <x v="461"/>
    <x v="57"/>
    <n v="660"/>
  </r>
  <r>
    <x v="192"/>
    <x v="57"/>
    <n v="1925"/>
  </r>
  <r>
    <x v="230"/>
    <x v="57"/>
    <n v="1044.9999991804361"/>
  </r>
  <r>
    <x v="409"/>
    <x v="57"/>
    <n v="1402.4999901652336"/>
  </r>
  <r>
    <x v="443"/>
    <x v="57"/>
    <n v="55"/>
  </r>
  <r>
    <x v="183"/>
    <x v="57"/>
    <n v="660"/>
  </r>
  <r>
    <x v="111"/>
    <x v="57"/>
    <n v="1375"/>
  </r>
  <r>
    <x v="77"/>
    <x v="57"/>
    <n v="1963.4999862313271"/>
  </r>
  <r>
    <x v="54"/>
    <x v="57"/>
    <n v="1925"/>
  </r>
  <r>
    <x v="234"/>
    <x v="57"/>
    <n v="440"/>
  </r>
  <r>
    <x v="93"/>
    <x v="57"/>
    <n v="522.49999959021807"/>
  </r>
  <r>
    <x v="268"/>
    <x v="57"/>
    <n v="2475"/>
  </r>
  <r>
    <x v="313"/>
    <x v="57"/>
    <n v="330"/>
  </r>
  <r>
    <x v="214"/>
    <x v="57"/>
    <n v="1168.7499918043613"/>
  </r>
  <r>
    <x v="269"/>
    <x v="57"/>
    <n v="385"/>
  </r>
  <r>
    <x v="362"/>
    <x v="57"/>
    <n v="1375"/>
  </r>
  <r>
    <x v="175"/>
    <x v="57"/>
    <n v="1375"/>
  </r>
  <r>
    <x v="147"/>
    <x v="57"/>
    <n v="783.7499993853271"/>
  </r>
  <r>
    <x v="176"/>
    <x v="57"/>
    <n v="1979.9999967217445"/>
  </r>
  <r>
    <x v="113"/>
    <x v="57"/>
    <n v="825"/>
  </r>
  <r>
    <x v="149"/>
    <x v="57"/>
    <n v="2750"/>
  </r>
  <r>
    <x v="64"/>
    <x v="57"/>
    <n v="2194.4999982789159"/>
  </r>
  <r>
    <x v="371"/>
    <x v="57"/>
    <n v="2089.9999983608723"/>
  </r>
  <r>
    <x v="104"/>
    <x v="57"/>
    <n v="220"/>
  </r>
  <r>
    <x v="429"/>
    <x v="57"/>
    <n v="940.49999926239252"/>
  </r>
  <r>
    <x v="31"/>
    <x v="57"/>
    <n v="550"/>
  </r>
  <r>
    <x v="80"/>
    <x v="57"/>
    <n v="6050"/>
  </r>
  <r>
    <x v="329"/>
    <x v="57"/>
    <n v="1320"/>
  </r>
  <r>
    <x v="33"/>
    <x v="57"/>
    <n v="4125"/>
  </r>
  <r>
    <x v="33"/>
    <x v="57"/>
    <n v="1650"/>
  </r>
  <r>
    <x v="34"/>
    <x v="57"/>
    <n v="1650"/>
  </r>
  <r>
    <x v="284"/>
    <x v="58"/>
    <n v="1088"/>
  </r>
  <r>
    <x v="216"/>
    <x v="58"/>
    <n v="952"/>
  </r>
  <r>
    <x v="345"/>
    <x v="58"/>
    <n v="408"/>
  </r>
  <r>
    <x v="1"/>
    <x v="58"/>
    <n v="571.20000000000005"/>
  </r>
  <r>
    <x v="131"/>
    <x v="58"/>
    <n v="174.07999935150147"/>
  </r>
  <r>
    <x v="225"/>
    <x v="58"/>
    <n v="2067.1999983787537"/>
  </r>
  <r>
    <x v="349"/>
    <x v="58"/>
    <n v="1346.3999977707863"/>
  </r>
  <r>
    <x v="287"/>
    <x v="58"/>
    <n v="1428"/>
  </r>
  <r>
    <x v="366"/>
    <x v="58"/>
    <n v="146.87999975681305"/>
  </r>
  <r>
    <x v="187"/>
    <x v="58"/>
    <n v="408"/>
  </r>
  <r>
    <x v="106"/>
    <x v="58"/>
    <n v="435.19999837875366"/>
  </r>
  <r>
    <x v="462"/>
    <x v="58"/>
    <n v="1550.3999987840652"/>
  </r>
  <r>
    <x v="86"/>
    <x v="58"/>
    <n v="544"/>
  </r>
  <r>
    <x v="437"/>
    <x v="58"/>
    <n v="1088"/>
  </r>
  <r>
    <x v="323"/>
    <x v="58"/>
    <n v="346.79999756813049"/>
  </r>
  <r>
    <x v="127"/>
    <x v="58"/>
    <n v="2427.5999829769135"/>
  </r>
  <r>
    <x v="136"/>
    <x v="58"/>
    <n v="322.99999974668026"/>
  </r>
  <r>
    <x v="181"/>
    <x v="58"/>
    <n v="892.5"/>
  </r>
  <r>
    <x v="360"/>
    <x v="58"/>
    <n v="693.59999513626099"/>
  </r>
  <r>
    <x v="230"/>
    <x v="58"/>
    <n v="2260.9999982267618"/>
  </r>
  <r>
    <x v="14"/>
    <x v="58"/>
    <n v="510"/>
  </r>
  <r>
    <x v="139"/>
    <x v="58"/>
    <n v="1360"/>
  </r>
  <r>
    <x v="211"/>
    <x v="58"/>
    <n v="340"/>
  </r>
  <r>
    <x v="447"/>
    <x v="58"/>
    <n v="680"/>
  </r>
  <r>
    <x v="92"/>
    <x v="58"/>
    <n v="611.99999898672104"/>
  </r>
  <r>
    <x v="212"/>
    <x v="58"/>
    <n v="1020"/>
  </r>
  <r>
    <x v="301"/>
    <x v="58"/>
    <n v="1776.4999986067414"/>
  </r>
  <r>
    <x v="418"/>
    <x v="58"/>
    <n v="1020"/>
  </r>
  <r>
    <x v="98"/>
    <x v="58"/>
    <n v="340"/>
  </r>
  <r>
    <x v="20"/>
    <x v="58"/>
    <n v="510"/>
  </r>
  <r>
    <x v="57"/>
    <x v="58"/>
    <n v="1700"/>
  </r>
  <r>
    <x v="307"/>
    <x v="58"/>
    <n v="510"/>
  </r>
  <r>
    <x v="63"/>
    <x v="58"/>
    <n v="714"/>
  </r>
  <r>
    <x v="63"/>
    <x v="58"/>
    <n v="1020"/>
  </r>
  <r>
    <x v="197"/>
    <x v="58"/>
    <n v="2040"/>
  </r>
  <r>
    <x v="23"/>
    <x v="58"/>
    <n v="1223.9999954402447"/>
  </r>
  <r>
    <x v="123"/>
    <x v="58"/>
    <n v="3400"/>
  </r>
  <r>
    <x v="28"/>
    <x v="58"/>
    <n v="340"/>
  </r>
  <r>
    <x v="28"/>
    <x v="58"/>
    <n v="637.5"/>
  </r>
  <r>
    <x v="69"/>
    <x v="58"/>
    <n v="1249.5"/>
  </r>
  <r>
    <x v="240"/>
    <x v="58"/>
    <n v="693.59999513626099"/>
  </r>
  <r>
    <x v="116"/>
    <x v="58"/>
    <n v="57.799999594688416"/>
  </r>
  <r>
    <x v="429"/>
    <x v="58"/>
    <n v="136"/>
  </r>
  <r>
    <x v="125"/>
    <x v="58"/>
    <n v="306"/>
  </r>
  <r>
    <x v="119"/>
    <x v="58"/>
    <n v="1162.7999990880489"/>
  </r>
  <r>
    <x v="120"/>
    <x v="58"/>
    <n v="1700"/>
  </r>
  <r>
    <x v="200"/>
    <x v="58"/>
    <n v="714"/>
  </r>
  <r>
    <x v="200"/>
    <x v="58"/>
    <n v="1190"/>
  </r>
  <r>
    <x v="395"/>
    <x v="58"/>
    <n v="136"/>
  </r>
  <r>
    <x v="395"/>
    <x v="58"/>
    <n v="510"/>
  </r>
  <r>
    <x v="73"/>
    <x v="58"/>
    <n v="63.920000091195107"/>
  </r>
  <r>
    <x v="45"/>
    <x v="59"/>
    <n v="364.8"/>
  </r>
  <r>
    <x v="47"/>
    <x v="59"/>
    <n v="1744.1999877691269"/>
  </r>
  <r>
    <x v="412"/>
    <x v="59"/>
    <n v="570"/>
  </r>
  <r>
    <x v="50"/>
    <x v="59"/>
    <n v="712.5"/>
  </r>
  <r>
    <x v="288"/>
    <x v="59"/>
    <n v="341.99999872595072"/>
  </r>
  <r>
    <x v="251"/>
    <x v="59"/>
    <n v="570"/>
  </r>
  <r>
    <x v="228"/>
    <x v="59"/>
    <n v="256.49999957531691"/>
  </r>
  <r>
    <x v="401"/>
    <x v="59"/>
    <n v="2565"/>
  </r>
  <r>
    <x v="53"/>
    <x v="59"/>
    <n v="455.99999830126762"/>
  </r>
  <r>
    <x v="302"/>
    <x v="59"/>
    <n v="285"/>
  </r>
  <r>
    <x v="144"/>
    <x v="59"/>
    <n v="142.5"/>
  </r>
  <r>
    <x v="463"/>
    <x v="59"/>
    <n v="512.99999915063381"/>
  </r>
  <r>
    <x v="307"/>
    <x v="59"/>
    <n v="570"/>
  </r>
  <r>
    <x v="62"/>
    <x v="59"/>
    <n v="726.74999490380287"/>
  </r>
  <r>
    <x v="291"/>
    <x v="59"/>
    <n v="683.99999745190144"/>
  </r>
  <r>
    <x v="464"/>
    <x v="59"/>
    <n v="427.5"/>
  </r>
  <r>
    <x v="27"/>
    <x v="59"/>
    <n v="142.5"/>
  </r>
  <r>
    <x v="199"/>
    <x v="59"/>
    <n v="855"/>
  </r>
  <r>
    <x v="70"/>
    <x v="59"/>
    <n v="1598.8499887883663"/>
  </r>
  <r>
    <x v="328"/>
    <x v="59"/>
    <n v="199.5"/>
  </r>
  <r>
    <x v="34"/>
    <x v="59"/>
    <n v="171"/>
  </r>
  <r>
    <x v="72"/>
    <x v="59"/>
    <n v="114"/>
  </r>
  <r>
    <x v="271"/>
    <x v="59"/>
    <n v="227.99999915063381"/>
  </r>
  <r>
    <x v="200"/>
    <x v="59"/>
    <n v="114"/>
  </r>
  <r>
    <x v="294"/>
    <x v="60"/>
    <n v="443.25"/>
  </r>
  <r>
    <x v="347"/>
    <x v="60"/>
    <n v="472.8"/>
  </r>
  <r>
    <x v="396"/>
    <x v="60"/>
    <n v="1576"/>
  </r>
  <r>
    <x v="40"/>
    <x v="60"/>
    <n v="591"/>
  </r>
  <r>
    <x v="465"/>
    <x v="60"/>
    <n v="394"/>
  </r>
  <r>
    <x v="223"/>
    <x v="60"/>
    <n v="197"/>
  </r>
  <r>
    <x v="386"/>
    <x v="60"/>
    <n v="886.49999853223562"/>
  </r>
  <r>
    <x v="421"/>
    <x v="60"/>
    <n v="2758"/>
  </r>
  <r>
    <x v="84"/>
    <x v="60"/>
    <n v="1103.2"/>
  </r>
  <r>
    <x v="132"/>
    <x v="60"/>
    <n v="788"/>
  </r>
  <r>
    <x v="44"/>
    <x v="60"/>
    <n v="394"/>
  </r>
  <r>
    <x v="406"/>
    <x v="60"/>
    <n v="1379"/>
  </r>
  <r>
    <x v="7"/>
    <x v="60"/>
    <n v="1576"/>
  </r>
  <r>
    <x v="133"/>
    <x v="60"/>
    <n v="1379"/>
  </r>
  <r>
    <x v="466"/>
    <x v="60"/>
    <n v="147.9"/>
  </r>
  <r>
    <x v="109"/>
    <x v="60"/>
    <n v="1972"/>
  </r>
  <r>
    <x v="168"/>
    <x v="60"/>
    <n v="936.69999926537275"/>
  </r>
  <r>
    <x v="369"/>
    <x v="60"/>
    <n v="554.625"/>
  </r>
  <r>
    <x v="391"/>
    <x v="60"/>
    <n v="443.69999926537275"/>
  </r>
  <r>
    <x v="253"/>
    <x v="60"/>
    <n v="493"/>
  </r>
  <r>
    <x v="467"/>
    <x v="60"/>
    <n v="493"/>
  </r>
  <r>
    <x v="89"/>
    <x v="60"/>
    <n v="394.39999853074551"/>
  </r>
  <r>
    <x v="447"/>
    <x v="60"/>
    <n v="739.5"/>
  </r>
  <r>
    <x v="110"/>
    <x v="60"/>
    <n v="3352.3999764919281"/>
  </r>
  <r>
    <x v="231"/>
    <x v="60"/>
    <n v="493"/>
  </r>
  <r>
    <x v="18"/>
    <x v="60"/>
    <n v="2366.4"/>
  </r>
  <r>
    <x v="184"/>
    <x v="60"/>
    <n v="986"/>
  </r>
  <r>
    <x v="194"/>
    <x v="60"/>
    <n v="443.7"/>
  </r>
  <r>
    <x v="269"/>
    <x v="60"/>
    <n v="1479"/>
  </r>
  <r>
    <x v="307"/>
    <x v="60"/>
    <n v="739.5"/>
  </r>
  <r>
    <x v="237"/>
    <x v="60"/>
    <n v="986"/>
  </r>
  <r>
    <x v="175"/>
    <x v="60"/>
    <n v="98.6"/>
  </r>
  <r>
    <x v="256"/>
    <x v="60"/>
    <n v="184.875"/>
  </r>
  <r>
    <x v="343"/>
    <x v="60"/>
    <n v="936.69999926537275"/>
  </r>
  <r>
    <x v="343"/>
    <x v="60"/>
    <n v="1047.6249926537275"/>
  </r>
  <r>
    <x v="403"/>
    <x v="60"/>
    <n v="147.9"/>
  </r>
  <r>
    <x v="64"/>
    <x v="60"/>
    <n v="2465"/>
  </r>
  <r>
    <x v="177"/>
    <x v="60"/>
    <n v="147.9"/>
  </r>
  <r>
    <x v="103"/>
    <x v="60"/>
    <n v="936.69999926537275"/>
  </r>
  <r>
    <x v="427"/>
    <x v="60"/>
    <n v="251.42999823689462"/>
  </r>
  <r>
    <x v="26"/>
    <x v="60"/>
    <n v="1725.5"/>
  </r>
  <r>
    <x v="199"/>
    <x v="60"/>
    <n v="621.17999897152185"/>
  </r>
  <r>
    <x v="115"/>
    <x v="60"/>
    <n v="1109.25"/>
  </r>
  <r>
    <x v="104"/>
    <x v="60"/>
    <n v="2958"/>
  </r>
  <r>
    <x v="270"/>
    <x v="60"/>
    <n v="502.85999647378924"/>
  </r>
  <r>
    <x v="105"/>
    <x v="60"/>
    <n v="1774.799997061491"/>
  </r>
  <r>
    <x v="329"/>
    <x v="60"/>
    <n v="776.47499999999991"/>
  </r>
  <r>
    <x v="186"/>
    <x v="60"/>
    <n v="591.6"/>
  </r>
  <r>
    <x v="430"/>
    <x v="61"/>
    <n v="280.8"/>
  </r>
  <r>
    <x v="259"/>
    <x v="61"/>
    <n v="175.5"/>
  </r>
  <r>
    <x v="224"/>
    <x v="61"/>
    <n v="2386.7999832630157"/>
  </r>
  <r>
    <x v="423"/>
    <x v="61"/>
    <n v="505.43999916315079"/>
  </r>
  <r>
    <x v="310"/>
    <x v="61"/>
    <n v="2281.5"/>
  </r>
  <r>
    <x v="442"/>
    <x v="61"/>
    <n v="921.375"/>
  </r>
  <r>
    <x v="461"/>
    <x v="61"/>
    <n v="263.39999999999998"/>
  </r>
  <r>
    <x v="327"/>
    <x v="61"/>
    <n v="842.87999686002729"/>
  </r>
  <r>
    <x v="194"/>
    <x v="61"/>
    <n v="395.1"/>
  </r>
  <r>
    <x v="112"/>
    <x v="61"/>
    <n v="1317"/>
  </r>
  <r>
    <x v="257"/>
    <x v="61"/>
    <n v="1756"/>
  </r>
  <r>
    <x v="124"/>
    <x v="61"/>
    <n v="439"/>
  </r>
  <r>
    <x v="117"/>
    <x v="61"/>
    <n v="878"/>
  </r>
  <r>
    <x v="117"/>
    <x v="61"/>
    <n v="1536.5"/>
  </r>
  <r>
    <x v="329"/>
    <x v="61"/>
    <n v="526.79999999999995"/>
  </r>
  <r>
    <x v="72"/>
    <x v="61"/>
    <n v="1317"/>
  </r>
  <r>
    <x v="74"/>
    <x v="62"/>
    <n v="239.4"/>
  </r>
  <r>
    <x v="468"/>
    <x v="62"/>
    <n v="1330"/>
  </r>
  <r>
    <x v="295"/>
    <x v="62"/>
    <n v="837.89999861270189"/>
  </r>
  <r>
    <x v="5"/>
    <x v="62"/>
    <n v="798"/>
  </r>
  <r>
    <x v="206"/>
    <x v="62"/>
    <n v="186.2"/>
  </r>
  <r>
    <x v="436"/>
    <x v="62"/>
    <n v="718.19999881088734"/>
  </r>
  <r>
    <x v="180"/>
    <x v="62"/>
    <n v="159.6"/>
  </r>
  <r>
    <x v="134"/>
    <x v="62"/>
    <n v="837.89999861270189"/>
  </r>
  <r>
    <x v="108"/>
    <x v="62"/>
    <n v="212.8"/>
  </r>
  <r>
    <x v="408"/>
    <x v="62"/>
    <n v="798"/>
  </r>
  <r>
    <x v="469"/>
    <x v="62"/>
    <n v="997.5"/>
  </r>
  <r>
    <x v="326"/>
    <x v="62"/>
    <n v="538.6499991081655"/>
  </r>
  <r>
    <x v="253"/>
    <x v="62"/>
    <n v="199.5"/>
  </r>
  <r>
    <x v="15"/>
    <x v="62"/>
    <n v="299.25"/>
  </r>
  <r>
    <x v="382"/>
    <x v="62"/>
    <n v="448.87499925680459"/>
  </r>
  <r>
    <x v="280"/>
    <x v="62"/>
    <n v="931"/>
  </r>
  <r>
    <x v="269"/>
    <x v="62"/>
    <n v="798"/>
  </r>
  <r>
    <x v="174"/>
    <x v="62"/>
    <n v="930.99999653175473"/>
  </r>
  <r>
    <x v="196"/>
    <x v="62"/>
    <n v="99.75"/>
  </r>
  <r>
    <x v="197"/>
    <x v="62"/>
    <n v="997.5"/>
  </r>
  <r>
    <x v="308"/>
    <x v="62"/>
    <n v="1596"/>
  </r>
  <r>
    <x v="114"/>
    <x v="62"/>
    <n v="748.125"/>
  </r>
  <r>
    <x v="103"/>
    <x v="62"/>
    <n v="473.81249962840229"/>
  </r>
  <r>
    <x v="238"/>
    <x v="62"/>
    <n v="665"/>
  </r>
  <r>
    <x v="99"/>
    <x v="62"/>
    <n v="266"/>
  </r>
  <r>
    <x v="185"/>
    <x v="62"/>
    <n v="133"/>
  </r>
  <r>
    <x v="33"/>
    <x v="62"/>
    <n v="665"/>
  </r>
  <r>
    <x v="271"/>
    <x v="62"/>
    <n v="664.99999752268195"/>
  </r>
  <r>
    <x v="36"/>
    <x v="62"/>
    <n v="4322.5"/>
  </r>
  <r>
    <x v="73"/>
    <x v="62"/>
    <n v="64.505000044591725"/>
  </r>
  <r>
    <x v="304"/>
    <x v="63"/>
    <n v="214.19999849796295"/>
  </r>
  <r>
    <x v="304"/>
    <x v="63"/>
    <n v="336"/>
  </r>
  <r>
    <x v="416"/>
    <x v="63"/>
    <n v="453.59999924898148"/>
  </r>
  <r>
    <x v="459"/>
    <x v="63"/>
    <n v="672"/>
  </r>
  <r>
    <x v="407"/>
    <x v="63"/>
    <n v="159.59999987483025"/>
  </r>
  <r>
    <x v="393"/>
    <x v="63"/>
    <n v="84"/>
  </r>
  <r>
    <x v="393"/>
    <x v="63"/>
    <n v="252"/>
  </r>
  <r>
    <x v="423"/>
    <x v="63"/>
    <n v="302.39999949932098"/>
  </r>
  <r>
    <x v="359"/>
    <x v="63"/>
    <n v="336"/>
  </r>
  <r>
    <x v="277"/>
    <x v="63"/>
    <n v="588"/>
  </r>
  <r>
    <x v="134"/>
    <x v="63"/>
    <n v="423.35999929904938"/>
  </r>
  <r>
    <x v="455"/>
    <x v="63"/>
    <n v="226.79999962449074"/>
  </r>
  <r>
    <x v="50"/>
    <x v="63"/>
    <n v="421"/>
  </r>
  <r>
    <x v="288"/>
    <x v="63"/>
    <n v="820.95"/>
  </r>
  <r>
    <x v="76"/>
    <x v="63"/>
    <n v="682.01999887079"/>
  </r>
  <r>
    <x v="209"/>
    <x v="63"/>
    <n v="599.92499952949584"/>
  </r>
  <r>
    <x v="327"/>
    <x v="63"/>
    <n v="202.07999924719334"/>
  </r>
  <r>
    <x v="265"/>
    <x v="63"/>
    <n v="442.05"/>
  </r>
  <r>
    <x v="140"/>
    <x v="63"/>
    <n v="268.38749811798334"/>
  </r>
  <r>
    <x v="361"/>
    <x v="63"/>
    <n v="210.5"/>
  </r>
  <r>
    <x v="231"/>
    <x v="63"/>
    <n v="252.6"/>
  </r>
  <r>
    <x v="172"/>
    <x v="63"/>
    <n v="1299.8374989805743"/>
  </r>
  <r>
    <x v="235"/>
    <x v="63"/>
    <n v="199.97499984316528"/>
  </r>
  <r>
    <x v="193"/>
    <x v="63"/>
    <n v="842"/>
  </r>
  <r>
    <x v="470"/>
    <x v="63"/>
    <n v="1515.5999974906445"/>
  </r>
  <r>
    <x v="61"/>
    <x v="63"/>
    <n v="42.1"/>
  </r>
  <r>
    <x v="150"/>
    <x v="63"/>
    <n v="268.38749811798334"/>
  </r>
  <r>
    <x v="103"/>
    <x v="63"/>
    <n v="419.94749967064712"/>
  </r>
  <r>
    <x v="291"/>
    <x v="63"/>
    <n v="210.5"/>
  </r>
  <r>
    <x v="67"/>
    <x v="63"/>
    <n v="239.96999981179832"/>
  </r>
  <r>
    <x v="26"/>
    <x v="63"/>
    <n v="442.05"/>
  </r>
  <r>
    <x v="32"/>
    <x v="63"/>
    <n v="442.05"/>
  </r>
  <r>
    <x v="415"/>
    <x v="64"/>
    <n v="408"/>
  </r>
  <r>
    <x v="159"/>
    <x v="64"/>
    <n v="816"/>
  </r>
  <r>
    <x v="378"/>
    <x v="64"/>
    <n v="693.59999513626099"/>
  </r>
  <r>
    <x v="455"/>
    <x v="64"/>
    <n v="122.39999979734421"/>
  </r>
  <r>
    <x v="368"/>
    <x v="64"/>
    <n v="408"/>
  </r>
  <r>
    <x v="280"/>
    <x v="64"/>
    <n v="68"/>
  </r>
  <r>
    <x v="255"/>
    <x v="64"/>
    <n v="850"/>
  </r>
  <r>
    <x v="73"/>
    <x v="64"/>
    <n v="17"/>
  </r>
  <r>
    <x v="345"/>
    <x v="65"/>
    <n v="42"/>
  </r>
  <r>
    <x v="433"/>
    <x v="65"/>
    <n v="420"/>
  </r>
  <r>
    <x v="182"/>
    <x v="65"/>
    <n v="98"/>
  </r>
  <r>
    <x v="312"/>
    <x v="65"/>
    <n v="350"/>
  </r>
  <r>
    <x v="145"/>
    <x v="65"/>
    <n v="42"/>
  </r>
  <r>
    <x v="24"/>
    <x v="65"/>
    <n v="210"/>
  </r>
  <r>
    <x v="27"/>
    <x v="65"/>
    <n v="210"/>
  </r>
  <r>
    <x v="257"/>
    <x v="65"/>
    <n v="268.79999899864197"/>
  </r>
  <r>
    <x v="69"/>
    <x v="65"/>
    <n v="475.99999666213989"/>
  </r>
  <r>
    <x v="120"/>
    <x v="65"/>
    <n v="280"/>
  </r>
  <r>
    <x v="448"/>
    <x v="66"/>
    <n v="26.999999955296516"/>
  </r>
  <r>
    <x v="415"/>
    <x v="66"/>
    <n v="200"/>
  </r>
  <r>
    <x v="416"/>
    <x v="66"/>
    <n v="134.99999977648258"/>
  </r>
  <r>
    <x v="465"/>
    <x v="66"/>
    <n v="30"/>
  </r>
  <r>
    <x v="459"/>
    <x v="66"/>
    <n v="100"/>
  </r>
  <r>
    <x v="445"/>
    <x v="66"/>
    <n v="100"/>
  </r>
  <r>
    <x v="468"/>
    <x v="66"/>
    <n v="37.999999970197678"/>
  </r>
  <r>
    <x v="106"/>
    <x v="66"/>
    <n v="63.999999761581421"/>
  </r>
  <r>
    <x v="471"/>
    <x v="66"/>
    <n v="600"/>
  </r>
  <r>
    <x v="275"/>
    <x v="66"/>
    <n v="270"/>
  </r>
  <r>
    <x v="377"/>
    <x v="66"/>
    <n v="239.99999910593033"/>
  </r>
  <r>
    <x v="298"/>
    <x v="66"/>
    <n v="157.5"/>
  </r>
  <r>
    <x v="431"/>
    <x v="66"/>
    <n v="300"/>
  </r>
  <r>
    <x v="325"/>
    <x v="66"/>
    <n v="75"/>
  </r>
  <r>
    <x v="451"/>
    <x v="66"/>
    <n v="250"/>
  </r>
  <r>
    <x v="76"/>
    <x v="66"/>
    <n v="437.5"/>
  </r>
  <r>
    <x v="101"/>
    <x v="66"/>
    <n v="187.5"/>
  </r>
  <r>
    <x v="51"/>
    <x v="66"/>
    <n v="179.99999932944775"/>
  </r>
  <r>
    <x v="413"/>
    <x v="66"/>
    <n v="125"/>
  </r>
  <r>
    <x v="19"/>
    <x v="66"/>
    <n v="399.99999850988388"/>
  </r>
  <r>
    <x v="56"/>
    <x v="66"/>
    <n v="562.5"/>
  </r>
  <r>
    <x v="269"/>
    <x v="66"/>
    <n v="59.999999776482582"/>
  </r>
  <r>
    <x v="58"/>
    <x v="66"/>
    <n v="500"/>
  </r>
  <r>
    <x v="112"/>
    <x v="66"/>
    <n v="225"/>
  </r>
  <r>
    <x v="60"/>
    <x v="66"/>
    <n v="187.5"/>
  </r>
  <r>
    <x v="63"/>
    <x v="66"/>
    <n v="300"/>
  </r>
  <r>
    <x v="149"/>
    <x v="66"/>
    <n v="250"/>
  </r>
  <r>
    <x v="25"/>
    <x v="66"/>
    <n v="250"/>
  </r>
  <r>
    <x v="68"/>
    <x v="66"/>
    <n v="225"/>
  </r>
  <r>
    <x v="26"/>
    <x v="66"/>
    <n v="250"/>
  </r>
  <r>
    <x v="115"/>
    <x v="66"/>
    <n v="750"/>
  </r>
  <r>
    <x v="119"/>
    <x v="66"/>
    <n v="25"/>
  </r>
  <r>
    <x v="35"/>
    <x v="66"/>
    <n v="525"/>
  </r>
  <r>
    <x v="241"/>
    <x v="66"/>
    <n v="687.5"/>
  </r>
  <r>
    <x v="155"/>
    <x v="67"/>
    <n v="432"/>
  </r>
  <r>
    <x v="472"/>
    <x v="67"/>
    <n v="28.8"/>
  </r>
  <r>
    <x v="223"/>
    <x v="67"/>
    <n v="201.6"/>
  </r>
  <r>
    <x v="407"/>
    <x v="67"/>
    <n v="466.5599992275238"/>
  </r>
  <r>
    <x v="374"/>
    <x v="67"/>
    <n v="576"/>
  </r>
  <r>
    <x v="375"/>
    <x v="67"/>
    <n v="864"/>
  </r>
  <r>
    <x v="473"/>
    <x v="67"/>
    <n v="1440"/>
  </r>
  <r>
    <x v="434"/>
    <x v="67"/>
    <n v="230.4"/>
  </r>
  <r>
    <x v="6"/>
    <x v="67"/>
    <n v="432"/>
  </r>
  <r>
    <x v="462"/>
    <x v="67"/>
    <n v="547.19999957084656"/>
  </r>
  <r>
    <x v="455"/>
    <x v="67"/>
    <n v="259.19999957084656"/>
  </r>
  <r>
    <x v="451"/>
    <x v="67"/>
    <n v="360"/>
  </r>
  <r>
    <x v="474"/>
    <x v="67"/>
    <n v="648"/>
  </r>
  <r>
    <x v="360"/>
    <x v="67"/>
    <n v="305.99999785423279"/>
  </r>
  <r>
    <x v="289"/>
    <x v="67"/>
    <n v="575.99999785423279"/>
  </r>
  <r>
    <x v="401"/>
    <x v="67"/>
    <n v="1755"/>
  </r>
  <r>
    <x v="475"/>
    <x v="67"/>
    <n v="540"/>
  </r>
  <r>
    <x v="361"/>
    <x v="67"/>
    <n v="1295.9999951720238"/>
  </r>
  <r>
    <x v="111"/>
    <x v="67"/>
    <n v="917.99999356269836"/>
  </r>
  <r>
    <x v="302"/>
    <x v="67"/>
    <n v="854.99999932944775"/>
  </r>
  <r>
    <x v="194"/>
    <x v="67"/>
    <n v="1440"/>
  </r>
  <r>
    <x v="194"/>
    <x v="67"/>
    <n v="1080"/>
  </r>
  <r>
    <x v="21"/>
    <x v="67"/>
    <n v="108"/>
  </r>
  <r>
    <x v="440"/>
    <x v="67"/>
    <n v="675"/>
  </r>
  <r>
    <x v="269"/>
    <x v="67"/>
    <n v="575.99999785423279"/>
  </r>
  <r>
    <x v="174"/>
    <x v="67"/>
    <n v="691.19999742507935"/>
  </r>
  <r>
    <x v="123"/>
    <x v="67"/>
    <n v="1709.9999986588955"/>
  </r>
  <r>
    <x v="116"/>
    <x v="67"/>
    <n v="324"/>
  </r>
  <r>
    <x v="270"/>
    <x v="67"/>
    <n v="360"/>
  </r>
  <r>
    <x v="71"/>
    <x v="67"/>
    <n v="1080"/>
  </r>
  <r>
    <x v="33"/>
    <x v="67"/>
    <n v="1166.3999980688095"/>
  </r>
  <r>
    <x v="294"/>
    <x v="68"/>
    <n v="189"/>
  </r>
  <r>
    <x v="243"/>
    <x v="68"/>
    <n v="240"/>
  </r>
  <r>
    <x v="273"/>
    <x v="68"/>
    <n v="240"/>
  </r>
  <r>
    <x v="472"/>
    <x v="68"/>
    <n v="60"/>
  </r>
  <r>
    <x v="392"/>
    <x v="68"/>
    <n v="360"/>
  </r>
  <r>
    <x v="366"/>
    <x v="68"/>
    <n v="360"/>
  </r>
  <r>
    <x v="132"/>
    <x v="68"/>
    <n v="360"/>
  </r>
  <r>
    <x v="126"/>
    <x v="68"/>
    <n v="86.399999856948853"/>
  </r>
  <r>
    <x v="227"/>
    <x v="68"/>
    <n v="269.99999955296516"/>
  </r>
  <r>
    <x v="8"/>
    <x v="68"/>
    <n v="144"/>
  </r>
  <r>
    <x v="49"/>
    <x v="68"/>
    <n v="647.99999892711639"/>
  </r>
  <r>
    <x v="333"/>
    <x v="68"/>
    <n v="188.99999968707561"/>
  </r>
  <r>
    <x v="263"/>
    <x v="68"/>
    <n v="90"/>
  </r>
  <r>
    <x v="476"/>
    <x v="68"/>
    <n v="105"/>
  </r>
  <r>
    <x v="409"/>
    <x v="68"/>
    <n v="213.74999983236194"/>
  </r>
  <r>
    <x v="278"/>
    <x v="68"/>
    <n v="300"/>
  </r>
  <r>
    <x v="475"/>
    <x v="68"/>
    <n v="168.75"/>
  </r>
  <r>
    <x v="301"/>
    <x v="68"/>
    <n v="569.99999955296516"/>
  </r>
  <r>
    <x v="111"/>
    <x v="68"/>
    <n v="750"/>
  </r>
  <r>
    <x v="254"/>
    <x v="68"/>
    <n v="337.5"/>
  </r>
  <r>
    <x v="172"/>
    <x v="68"/>
    <n v="113.99999991059303"/>
  </r>
  <r>
    <x v="234"/>
    <x v="68"/>
    <n v="356.99999749660492"/>
  </r>
  <r>
    <x v="342"/>
    <x v="68"/>
    <n v="600"/>
  </r>
  <r>
    <x v="237"/>
    <x v="68"/>
    <n v="525"/>
  </r>
  <r>
    <x v="195"/>
    <x v="68"/>
    <n v="75"/>
  </r>
  <r>
    <x v="403"/>
    <x v="68"/>
    <n v="90"/>
  </r>
  <r>
    <x v="176"/>
    <x v="68"/>
    <n v="135"/>
  </r>
  <r>
    <x v="113"/>
    <x v="68"/>
    <n v="23.999999910593033"/>
  </r>
  <r>
    <x v="149"/>
    <x v="68"/>
    <n v="180"/>
  </r>
  <r>
    <x v="23"/>
    <x v="68"/>
    <n v="450"/>
  </r>
  <r>
    <x v="79"/>
    <x v="68"/>
    <n v="382.49999731779099"/>
  </r>
  <r>
    <x v="114"/>
    <x v="68"/>
    <n v="60"/>
  </r>
  <r>
    <x v="291"/>
    <x v="68"/>
    <n v="599.99999776482582"/>
  </r>
  <r>
    <x v="67"/>
    <x v="68"/>
    <n v="450"/>
  </r>
  <r>
    <x v="198"/>
    <x v="68"/>
    <n v="33.75"/>
  </r>
  <r>
    <x v="70"/>
    <x v="68"/>
    <n v="239.99999910593033"/>
  </r>
  <r>
    <x v="80"/>
    <x v="68"/>
    <n v="450"/>
  </r>
  <r>
    <x v="355"/>
    <x v="68"/>
    <n v="60"/>
  </r>
  <r>
    <x v="200"/>
    <x v="68"/>
    <n v="45"/>
  </r>
  <r>
    <x v="395"/>
    <x v="68"/>
    <n v="143.9999994635582"/>
  </r>
  <r>
    <x v="477"/>
    <x v="69"/>
    <n v="344"/>
  </r>
  <r>
    <x v="441"/>
    <x v="69"/>
    <n v="34.4"/>
  </r>
  <r>
    <x v="81"/>
    <x v="69"/>
    <n v="51.6"/>
  </r>
  <r>
    <x v="397"/>
    <x v="69"/>
    <n v="516"/>
  </r>
  <r>
    <x v="202"/>
    <x v="69"/>
    <n v="619.19999897480011"/>
  </r>
  <r>
    <x v="375"/>
    <x v="69"/>
    <n v="86"/>
  </r>
  <r>
    <x v="376"/>
    <x v="69"/>
    <n v="687.99999743700027"/>
  </r>
  <r>
    <x v="478"/>
    <x v="69"/>
    <n v="103.2"/>
  </r>
  <r>
    <x v="319"/>
    <x v="69"/>
    <n v="258"/>
  </r>
  <r>
    <x v="296"/>
    <x v="69"/>
    <n v="1032"/>
  </r>
  <r>
    <x v="471"/>
    <x v="69"/>
    <n v="516"/>
  </r>
  <r>
    <x v="359"/>
    <x v="69"/>
    <n v="1032"/>
  </r>
  <r>
    <x v="6"/>
    <x v="69"/>
    <n v="258"/>
  </r>
  <r>
    <x v="277"/>
    <x v="69"/>
    <n v="34.4"/>
  </r>
  <r>
    <x v="412"/>
    <x v="69"/>
    <n v="516"/>
  </r>
  <r>
    <x v="340"/>
    <x v="69"/>
    <n v="860"/>
  </r>
  <r>
    <x v="207"/>
    <x v="69"/>
    <n v="206.4"/>
  </r>
  <r>
    <x v="76"/>
    <x v="69"/>
    <n v="174.14999971166253"/>
  </r>
  <r>
    <x v="346"/>
    <x v="69"/>
    <n v="193.5"/>
  </r>
  <r>
    <x v="230"/>
    <x v="69"/>
    <n v="306.37499975971878"/>
  </r>
  <r>
    <x v="409"/>
    <x v="69"/>
    <n v="306.37499975971878"/>
  </r>
  <r>
    <x v="278"/>
    <x v="69"/>
    <n v="322.5"/>
  </r>
  <r>
    <x v="447"/>
    <x v="69"/>
    <n v="430"/>
  </r>
  <r>
    <x v="16"/>
    <x v="69"/>
    <n v="483.75"/>
  </r>
  <r>
    <x v="361"/>
    <x v="69"/>
    <n v="240.7999991029501"/>
  </r>
  <r>
    <x v="231"/>
    <x v="69"/>
    <n v="258"/>
  </r>
  <r>
    <x v="19"/>
    <x v="69"/>
    <n v="1031.9999961555004"/>
  </r>
  <r>
    <x v="77"/>
    <x v="69"/>
    <n v="365.49999743700027"/>
  </r>
  <r>
    <x v="143"/>
    <x v="69"/>
    <n v="645"/>
  </r>
  <r>
    <x v="402"/>
    <x v="69"/>
    <n v="172"/>
  </r>
  <r>
    <x v="307"/>
    <x v="69"/>
    <n v="258"/>
  </r>
  <r>
    <x v="362"/>
    <x v="69"/>
    <n v="344"/>
  </r>
  <r>
    <x v="23"/>
    <x v="69"/>
    <n v="945.99999647587538"/>
  </r>
  <r>
    <x v="427"/>
    <x v="69"/>
    <n v="645"/>
  </r>
  <r>
    <x v="239"/>
    <x v="69"/>
    <n v="537.5"/>
  </r>
  <r>
    <x v="69"/>
    <x v="69"/>
    <n v="564.375"/>
  </r>
  <r>
    <x v="125"/>
    <x v="69"/>
    <n v="451.5"/>
  </r>
  <r>
    <x v="119"/>
    <x v="69"/>
    <n v="430"/>
  </r>
  <r>
    <x v="119"/>
    <x v="69"/>
    <n v="1225.4999990388751"/>
  </r>
  <r>
    <x v="32"/>
    <x v="69"/>
    <n v="1075"/>
  </r>
  <r>
    <x v="33"/>
    <x v="69"/>
    <n v="344"/>
  </r>
  <r>
    <x v="355"/>
    <x v="69"/>
    <n v="645"/>
  </r>
  <r>
    <x v="242"/>
    <x v="70"/>
    <n v="174"/>
  </r>
  <r>
    <x v="357"/>
    <x v="70"/>
    <n v="111.2"/>
  </r>
  <r>
    <x v="388"/>
    <x v="70"/>
    <n v="528.19999958574772"/>
  </r>
  <r>
    <x v="285"/>
    <x v="70"/>
    <n v="667.2"/>
  </r>
  <r>
    <x v="477"/>
    <x v="70"/>
    <n v="194.6"/>
  </r>
  <r>
    <x v="216"/>
    <x v="70"/>
    <n v="83.4"/>
  </r>
  <r>
    <x v="410"/>
    <x v="70"/>
    <n v="556"/>
  </r>
  <r>
    <x v="100"/>
    <x v="70"/>
    <n v="1112"/>
  </r>
  <r>
    <x v="336"/>
    <x v="70"/>
    <n v="590.74999585747719"/>
  </r>
  <r>
    <x v="309"/>
    <x v="70"/>
    <n v="695"/>
  </r>
  <r>
    <x v="287"/>
    <x v="70"/>
    <n v="875.69999999999993"/>
  </r>
  <r>
    <x v="188"/>
    <x v="70"/>
    <n v="600.47999900579453"/>
  </r>
  <r>
    <x v="296"/>
    <x v="70"/>
    <n v="583.79999999999995"/>
  </r>
  <r>
    <x v="46"/>
    <x v="70"/>
    <n v="278"/>
  </r>
  <r>
    <x v="107"/>
    <x v="70"/>
    <n v="1112"/>
  </r>
  <r>
    <x v="379"/>
    <x v="70"/>
    <n v="695"/>
  </r>
  <r>
    <x v="164"/>
    <x v="70"/>
    <n v="313.2"/>
  </r>
  <r>
    <x v="88"/>
    <x v="70"/>
    <n v="835.2"/>
  </r>
  <r>
    <x v="181"/>
    <x v="70"/>
    <n v="730.8"/>
  </r>
  <r>
    <x v="476"/>
    <x v="70"/>
    <n v="34.799999999999997"/>
  </r>
  <r>
    <x v="469"/>
    <x v="70"/>
    <n v="835.2"/>
  </r>
  <r>
    <x v="461"/>
    <x v="70"/>
    <n v="1044"/>
  </r>
  <r>
    <x v="89"/>
    <x v="70"/>
    <n v="417.6"/>
  </r>
  <r>
    <x v="265"/>
    <x v="70"/>
    <n v="2088"/>
  </r>
  <r>
    <x v="306"/>
    <x v="70"/>
    <n v="522"/>
  </r>
  <r>
    <x v="57"/>
    <x v="70"/>
    <n v="1218"/>
  </r>
  <r>
    <x v="268"/>
    <x v="70"/>
    <n v="243.6"/>
  </r>
  <r>
    <x v="146"/>
    <x v="70"/>
    <n v="887.39999377727509"/>
  </r>
  <r>
    <x v="175"/>
    <x v="70"/>
    <n v="348"/>
  </r>
  <r>
    <x v="283"/>
    <x v="70"/>
    <n v="1252.7999979257584"/>
  </r>
  <r>
    <x v="22"/>
    <x v="70"/>
    <n v="469.79999922215939"/>
  </r>
  <r>
    <x v="153"/>
    <x v="70"/>
    <n v="348"/>
  </r>
  <r>
    <x v="199"/>
    <x v="70"/>
    <n v="556.79999999999995"/>
  </r>
  <r>
    <x v="115"/>
    <x v="70"/>
    <n v="1740"/>
  </r>
  <r>
    <x v="99"/>
    <x v="70"/>
    <n v="174"/>
  </r>
  <r>
    <x v="105"/>
    <x v="70"/>
    <n v="696"/>
  </r>
  <r>
    <x v="70"/>
    <x v="70"/>
    <n v="69.599999999999994"/>
  </r>
  <r>
    <x v="71"/>
    <x v="70"/>
    <n v="1218"/>
  </r>
  <r>
    <x v="430"/>
    <x v="71"/>
    <n v="300"/>
  </r>
  <r>
    <x v="126"/>
    <x v="71"/>
    <n v="215.99999964237213"/>
  </r>
  <r>
    <x v="460"/>
    <x v="71"/>
    <n v="191.99999928474426"/>
  </r>
  <r>
    <x v="88"/>
    <x v="71"/>
    <n v="341.9999997317791"/>
  </r>
  <r>
    <x v="181"/>
    <x v="71"/>
    <n v="135"/>
  </r>
  <r>
    <x v="438"/>
    <x v="71"/>
    <n v="45"/>
  </r>
  <r>
    <x v="192"/>
    <x v="71"/>
    <n v="450"/>
  </r>
  <r>
    <x v="447"/>
    <x v="71"/>
    <n v="446.24999687075615"/>
  </r>
  <r>
    <x v="312"/>
    <x v="71"/>
    <n v="750"/>
  </r>
  <r>
    <x v="111"/>
    <x v="71"/>
    <n v="191.24999865889549"/>
  </r>
  <r>
    <x v="54"/>
    <x v="71"/>
    <n v="525"/>
  </r>
  <r>
    <x v="21"/>
    <x v="71"/>
    <n v="225"/>
  </r>
  <r>
    <x v="428"/>
    <x v="71"/>
    <n v="150"/>
  </r>
  <r>
    <x v="73"/>
    <x v="71"/>
    <n v="29.700000006705523"/>
  </r>
  <r>
    <x v="314"/>
    <x v="72"/>
    <n v="168"/>
  </r>
  <r>
    <x v="221"/>
    <x v="72"/>
    <n v="216"/>
  </r>
  <r>
    <x v="5"/>
    <x v="72"/>
    <n v="135.99999904632568"/>
  </r>
  <r>
    <x v="366"/>
    <x v="72"/>
    <n v="112"/>
  </r>
  <r>
    <x v="97"/>
    <x v="72"/>
    <n v="400"/>
  </r>
  <r>
    <x v="45"/>
    <x v="72"/>
    <n v="120"/>
  </r>
  <r>
    <x v="180"/>
    <x v="72"/>
    <n v="240"/>
  </r>
  <r>
    <x v="162"/>
    <x v="72"/>
    <n v="128"/>
  </r>
  <r>
    <x v="420"/>
    <x v="72"/>
    <n v="50"/>
  </r>
  <r>
    <x v="385"/>
    <x v="72"/>
    <n v="350"/>
  </r>
  <r>
    <x v="61"/>
    <x v="72"/>
    <n v="112.5"/>
  </r>
  <r>
    <x v="23"/>
    <x v="72"/>
    <n v="200"/>
  </r>
  <r>
    <x v="328"/>
    <x v="72"/>
    <n v="200"/>
  </r>
  <r>
    <x v="272"/>
    <x v="73"/>
    <n v="186"/>
  </r>
  <r>
    <x v="259"/>
    <x v="73"/>
    <n v="37.200000000000003"/>
  </r>
  <r>
    <x v="1"/>
    <x v="73"/>
    <n v="37.200000000000003"/>
  </r>
  <r>
    <x v="348"/>
    <x v="73"/>
    <n v="62"/>
  </r>
  <r>
    <x v="82"/>
    <x v="73"/>
    <n v="310"/>
  </r>
  <r>
    <x v="330"/>
    <x v="73"/>
    <n v="31.619999778270724"/>
  </r>
  <r>
    <x v="375"/>
    <x v="73"/>
    <n v="74.400000000000006"/>
  </r>
  <r>
    <x v="436"/>
    <x v="73"/>
    <n v="133.91999977827072"/>
  </r>
  <r>
    <x v="298"/>
    <x v="73"/>
    <n v="18.600000000000001"/>
  </r>
  <r>
    <x v="207"/>
    <x v="73"/>
    <n v="62"/>
  </r>
  <r>
    <x v="431"/>
    <x v="73"/>
    <n v="223.2"/>
  </r>
  <r>
    <x v="87"/>
    <x v="73"/>
    <n v="251.0999995842576"/>
  </r>
  <r>
    <x v="288"/>
    <x v="73"/>
    <n v="387.5"/>
  </r>
  <r>
    <x v="474"/>
    <x v="73"/>
    <n v="232.5"/>
  </r>
  <r>
    <x v="469"/>
    <x v="73"/>
    <n v="155"/>
  </r>
  <r>
    <x v="229"/>
    <x v="73"/>
    <n v="104.624999826774"/>
  </r>
  <r>
    <x v="11"/>
    <x v="73"/>
    <n v="155"/>
  </r>
  <r>
    <x v="219"/>
    <x v="73"/>
    <n v="162.75"/>
  </r>
  <r>
    <x v="209"/>
    <x v="73"/>
    <n v="309.99999884516001"/>
  </r>
  <r>
    <x v="327"/>
    <x v="73"/>
    <n v="185.999999307096"/>
  </r>
  <r>
    <x v="171"/>
    <x v="73"/>
    <n v="310"/>
  </r>
  <r>
    <x v="52"/>
    <x v="73"/>
    <n v="55.799999907612801"/>
  </r>
  <r>
    <x v="110"/>
    <x v="73"/>
    <n v="15.5"/>
  </r>
  <r>
    <x v="312"/>
    <x v="73"/>
    <n v="193.75"/>
  </r>
  <r>
    <x v="280"/>
    <x v="73"/>
    <n v="232.5"/>
  </r>
  <r>
    <x v="56"/>
    <x v="73"/>
    <n v="325.5"/>
  </r>
  <r>
    <x v="193"/>
    <x v="73"/>
    <n v="155"/>
  </r>
  <r>
    <x v="335"/>
    <x v="73"/>
    <n v="139.5"/>
  </r>
  <r>
    <x v="255"/>
    <x v="73"/>
    <n v="43.399999838322401"/>
  </r>
  <r>
    <x v="146"/>
    <x v="73"/>
    <n v="77.5"/>
  </r>
  <r>
    <x v="59"/>
    <x v="73"/>
    <n v="260.39999902993441"/>
  </r>
  <r>
    <x v="112"/>
    <x v="73"/>
    <n v="294.499999769032"/>
  </r>
  <r>
    <x v="387"/>
    <x v="73"/>
    <n v="155"/>
  </r>
  <r>
    <x v="123"/>
    <x v="73"/>
    <n v="883.499999307096"/>
  </r>
  <r>
    <x v="464"/>
    <x v="73"/>
    <n v="108.5"/>
  </r>
  <r>
    <x v="153"/>
    <x v="73"/>
    <n v="46.5"/>
  </r>
  <r>
    <x v="292"/>
    <x v="73"/>
    <n v="379.75"/>
  </r>
  <r>
    <x v="199"/>
    <x v="73"/>
    <n v="139.499999769032"/>
  </r>
  <r>
    <x v="94"/>
    <x v="73"/>
    <n v="368.12499971129"/>
  </r>
  <r>
    <x v="240"/>
    <x v="73"/>
    <n v="74.399999722838402"/>
  </r>
  <r>
    <x v="99"/>
    <x v="73"/>
    <n v="131.74999907612801"/>
  </r>
  <r>
    <x v="258"/>
    <x v="73"/>
    <n v="77.5"/>
  </r>
  <r>
    <x v="124"/>
    <x v="73"/>
    <n v="77.5"/>
  </r>
  <r>
    <x v="118"/>
    <x v="73"/>
    <n v="247.99999907612801"/>
  </r>
  <r>
    <x v="328"/>
    <x v="73"/>
    <n v="232.5"/>
  </r>
  <r>
    <x v="73"/>
    <x v="73"/>
    <n v="31"/>
  </r>
  <r>
    <x v="414"/>
    <x v="74"/>
    <n v="183.59999871253967"/>
  </r>
  <r>
    <x v="129"/>
    <x v="74"/>
    <n v="451.43999964594838"/>
  </r>
  <r>
    <x v="422"/>
    <x v="74"/>
    <n v="86.4"/>
  </r>
  <r>
    <x v="246"/>
    <x v="74"/>
    <n v="432"/>
  </r>
  <r>
    <x v="468"/>
    <x v="74"/>
    <n v="216"/>
  </r>
  <r>
    <x v="375"/>
    <x v="74"/>
    <n v="172.8"/>
  </r>
  <r>
    <x v="471"/>
    <x v="74"/>
    <n v="504"/>
  </r>
  <r>
    <x v="7"/>
    <x v="74"/>
    <n v="201.6"/>
  </r>
  <r>
    <x v="450"/>
    <x v="74"/>
    <n v="216"/>
  </r>
  <r>
    <x v="158"/>
    <x v="74"/>
    <n v="220.3199984550476"/>
  </r>
  <r>
    <x v="378"/>
    <x v="74"/>
    <n v="514.07999639511104"/>
  </r>
  <r>
    <x v="251"/>
    <x v="74"/>
    <n v="900"/>
  </r>
  <r>
    <x v="169"/>
    <x v="74"/>
    <n v="180"/>
  </r>
  <r>
    <x v="381"/>
    <x v="74"/>
    <n v="540"/>
  </r>
  <r>
    <x v="461"/>
    <x v="74"/>
    <n v="180"/>
  </r>
  <r>
    <x v="458"/>
    <x v="74"/>
    <n v="252"/>
  </r>
  <r>
    <x v="289"/>
    <x v="74"/>
    <n v="57.599999785423279"/>
  </r>
  <r>
    <x v="305"/>
    <x v="74"/>
    <n v="161.9999997317791"/>
  </r>
  <r>
    <x v="139"/>
    <x v="74"/>
    <n v="1440"/>
  </r>
  <r>
    <x v="453"/>
    <x v="74"/>
    <n v="630"/>
  </r>
  <r>
    <x v="443"/>
    <x v="74"/>
    <n v="180"/>
  </r>
  <r>
    <x v="77"/>
    <x v="74"/>
    <n v="535.49999624490738"/>
  </r>
  <r>
    <x v="77"/>
    <x v="74"/>
    <n v="270"/>
  </r>
  <r>
    <x v="303"/>
    <x v="74"/>
    <n v="360"/>
  </r>
  <r>
    <x v="102"/>
    <x v="74"/>
    <n v="360"/>
  </r>
  <r>
    <x v="313"/>
    <x v="74"/>
    <n v="180"/>
  </r>
  <r>
    <x v="195"/>
    <x v="74"/>
    <n v="764.99999463558197"/>
  </r>
  <r>
    <x v="197"/>
    <x v="74"/>
    <n v="283.5"/>
  </r>
  <r>
    <x v="114"/>
    <x v="74"/>
    <n v="360"/>
  </r>
  <r>
    <x v="291"/>
    <x v="74"/>
    <n v="180"/>
  </r>
  <r>
    <x v="292"/>
    <x v="74"/>
    <n v="360"/>
  </r>
  <r>
    <x v="292"/>
    <x v="74"/>
    <n v="90"/>
  </r>
  <r>
    <x v="116"/>
    <x v="74"/>
    <n v="1080"/>
  </r>
  <r>
    <x v="116"/>
    <x v="74"/>
    <n v="792"/>
  </r>
  <r>
    <x v="178"/>
    <x v="74"/>
    <n v="180"/>
  </r>
  <r>
    <x v="70"/>
    <x v="74"/>
    <n v="1295.9999951720238"/>
  </r>
  <r>
    <x v="31"/>
    <x v="74"/>
    <n v="108"/>
  </r>
  <r>
    <x v="271"/>
    <x v="74"/>
    <n v="809.99999865889549"/>
  </r>
  <r>
    <x v="73"/>
    <x v="74"/>
    <n v="30.599999785423279"/>
  </r>
  <r>
    <x v="446"/>
    <x v="75"/>
    <n v="124.8"/>
  </r>
  <r>
    <x v="344"/>
    <x v="75"/>
    <n v="156"/>
  </r>
  <r>
    <x v="96"/>
    <x v="75"/>
    <n v="104"/>
  </r>
  <r>
    <x v="393"/>
    <x v="75"/>
    <n v="52"/>
  </r>
  <r>
    <x v="393"/>
    <x v="75"/>
    <n v="72.8"/>
  </r>
  <r>
    <x v="471"/>
    <x v="75"/>
    <n v="145.6"/>
  </r>
  <r>
    <x v="275"/>
    <x v="75"/>
    <n v="364"/>
  </r>
  <r>
    <x v="126"/>
    <x v="75"/>
    <n v="88.399999380111694"/>
  </r>
  <r>
    <x v="134"/>
    <x v="75"/>
    <n v="514.79999914765358"/>
  </r>
  <r>
    <x v="299"/>
    <x v="75"/>
    <n v="296.39999976754189"/>
  </r>
  <r>
    <x v="431"/>
    <x v="75"/>
    <n v="61.879999566078183"/>
  </r>
  <r>
    <x v="311"/>
    <x v="75"/>
    <n v="52"/>
  </r>
  <r>
    <x v="379"/>
    <x v="75"/>
    <n v="260"/>
  </r>
  <r>
    <x v="168"/>
    <x v="75"/>
    <n v="123.49999990314245"/>
  </r>
  <r>
    <x v="11"/>
    <x v="75"/>
    <n v="234"/>
  </r>
  <r>
    <x v="341"/>
    <x v="75"/>
    <n v="260"/>
  </r>
  <r>
    <x v="12"/>
    <x v="75"/>
    <n v="740.99999941885471"/>
  </r>
  <r>
    <x v="479"/>
    <x v="75"/>
    <n v="48.75"/>
  </r>
  <r>
    <x v="16"/>
    <x v="75"/>
    <n v="341.25"/>
  </r>
  <r>
    <x v="301"/>
    <x v="75"/>
    <n v="864.49999932199717"/>
  </r>
  <r>
    <x v="457"/>
    <x v="75"/>
    <n v="292.5"/>
  </r>
  <r>
    <x v="463"/>
    <x v="75"/>
    <n v="23.399999961256981"/>
  </r>
  <r>
    <x v="237"/>
    <x v="75"/>
    <n v="195"/>
  </r>
  <r>
    <x v="283"/>
    <x v="75"/>
    <n v="260"/>
  </r>
  <r>
    <x v="176"/>
    <x v="75"/>
    <n v="175.49999970942736"/>
  </r>
  <r>
    <x v="149"/>
    <x v="75"/>
    <n v="195"/>
  </r>
  <r>
    <x v="67"/>
    <x v="75"/>
    <n v="325"/>
  </r>
  <r>
    <x v="152"/>
    <x v="75"/>
    <n v="520"/>
  </r>
  <r>
    <x v="292"/>
    <x v="75"/>
    <n v="195"/>
  </r>
  <r>
    <x v="154"/>
    <x v="75"/>
    <n v="520"/>
  </r>
  <r>
    <x v="178"/>
    <x v="75"/>
    <n v="195"/>
  </r>
  <r>
    <x v="328"/>
    <x v="75"/>
    <n v="259.34999979659915"/>
  </r>
  <r>
    <x v="30"/>
    <x v="75"/>
    <n v="390"/>
  </r>
  <r>
    <x v="372"/>
    <x v="75"/>
    <n v="234"/>
  </r>
  <r>
    <x v="395"/>
    <x v="75"/>
    <n v="130"/>
  </r>
  <r>
    <x v="356"/>
    <x v="75"/>
    <n v="309.39999783039093"/>
  </r>
  <r>
    <x v="73"/>
    <x v="75"/>
    <n v="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missingCaption="0" updatedVersion="6" minRefreshableVersion="3" useAutoFormatting="1" itemPrintTitles="1" createdVersion="6" indent="0" compact="0" compactData="0" multipleFieldFilters="0" chartFormat="4">
  <location ref="A3:C40" firstHeaderRow="1" firstDataRow="1" firstDataCol="2" rowPageCount="1" colPageCount="1"/>
  <pivotFields count="4">
    <pivotField axis="axisRow" compact="0" numFmtId="22" outline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axis="axisPage" compact="0" outline="0" showAll="0" defaultSubtotal="0">
      <items count="76">
        <item x="54"/>
        <item x="31"/>
        <item x="15"/>
        <item x="41"/>
        <item x="10"/>
        <item x="46"/>
        <item x="11"/>
        <item x="2"/>
        <item x="36"/>
        <item x="57"/>
        <item x="19"/>
        <item x="56"/>
        <item x="63"/>
        <item x="6"/>
        <item x="59"/>
        <item x="71"/>
        <item x="43"/>
        <item x="67"/>
        <item x="7"/>
        <item x="58"/>
        <item x="20"/>
        <item x="62"/>
        <item x="29"/>
        <item x="8"/>
        <item x="72"/>
        <item x="53"/>
        <item x="5"/>
        <item x="27"/>
        <item x="45"/>
        <item x="65"/>
        <item x="75"/>
        <item x="32"/>
        <item x="42"/>
        <item x="12"/>
        <item x="37"/>
        <item x="66"/>
        <item x="4"/>
        <item x="34"/>
        <item x="25"/>
        <item x="17"/>
        <item x="74"/>
        <item x="1"/>
        <item x="26"/>
        <item x="73"/>
        <item x="21"/>
        <item x="33"/>
        <item x="0"/>
        <item x="23"/>
        <item x="24"/>
        <item x="64"/>
        <item x="51"/>
        <item x="13"/>
        <item x="60"/>
        <item x="48"/>
        <item x="68"/>
        <item x="70"/>
        <item x="18"/>
        <item x="61"/>
        <item x="14"/>
        <item x="30"/>
        <item x="39"/>
        <item x="40"/>
        <item x="55"/>
        <item x="9"/>
        <item x="44"/>
        <item x="28"/>
        <item x="3"/>
        <item x="52"/>
        <item x="22"/>
        <item x="69"/>
        <item x="35"/>
        <item x="49"/>
        <item x="47"/>
        <item x="38"/>
        <item x="16"/>
        <item x="50"/>
      </items>
    </pivotField>
    <pivotField dataField="1" compact="0" outline="0" showAll="0" defaultSubtotal="0"/>
    <pivotField axis="axisRow" compact="0" outline="0" defaultSubtotal="0">
      <items count="5">
        <item h="1" x="0"/>
        <item x="1"/>
        <item x="2"/>
        <item x="3"/>
        <item h="1" x="4"/>
      </items>
    </pivotField>
  </pivotFields>
  <rowFields count="2">
    <field x="3"/>
    <field x="0"/>
  </rowFields>
  <rowItems count="37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Items count="1">
    <i/>
  </colItems>
  <pageFields count="1">
    <pageField fld="1" hier="-1"/>
  </pageFields>
  <dataFields count="1">
    <dataField name="求和项:销售额" fld="2" baseField="0" baseItem="0" numFmtId="2"/>
  </dataFields>
  <formats count="7">
    <format dxfId="6">
      <pivotArea outline="0" collapsedLevelsAreSubtotals="1" fieldPosition="0"/>
    </format>
    <format dxfId="5">
      <pivotArea outline="0" collapsedLevelsAreSubtotals="1" fieldPosition="0"/>
    </format>
    <format dxfId="4">
      <pivotArea outline="0" collapsedLevelsAreSubtotals="1" fieldPosition="0"/>
    </format>
    <format dxfId="3">
      <pivotArea outline="0" collapsedLevelsAreSubtotals="1" fieldPosition="0"/>
    </format>
    <format dxfId="2">
      <pivotArea outline="0" collapsedLevelsAreSubtotals="1" fieldPosition="0"/>
    </format>
    <format dxfId="1">
      <pivotArea outline="0" collapsedLevelsAreSubtotals="1" fieldPosition="0"/>
    </format>
    <format dxfId="0">
      <pivotArea outline="0" collapsedLevelsAreSubtotals="1" fieldPosition="0"/>
    </format>
  </formats>
  <chartFormats count="1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查询来自 NW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订购日期" tableColumnId="1"/>
      <queryTableField id="2" name="产品名称" tableColumnId="2"/>
      <queryTableField id="3" name="'销售额'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NW" displayName="表_查询来自_NW" ref="B1:D2158" tableType="queryTable" totalsRowShown="0" headerRowDxfId="9">
  <tableColumns count="3">
    <tableColumn id="1" uniqueName="1" name="订购日期" queryTableFieldId="1" dataDxfId="8"/>
    <tableColumn id="2" uniqueName="2" name="产品名称" queryTableFieldId="2"/>
    <tableColumn id="3" uniqueName="3" name="销售额" queryTableFieldId="3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A11" sqref="A11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58"/>
  <sheetViews>
    <sheetView showGridLines="0" topLeftCell="A61" workbookViewId="0">
      <selection activeCell="H80" sqref="H80"/>
    </sheetView>
  </sheetViews>
  <sheetFormatPr defaultRowHeight="14"/>
  <cols>
    <col min="1" max="1" width="10" style="2" bestFit="1" customWidth="1"/>
    <col min="2" max="2" width="11.08984375" style="2" bestFit="1" customWidth="1"/>
    <col min="3" max="3" width="11" bestFit="1" customWidth="1"/>
    <col min="4" max="4" width="8.90625" bestFit="1" customWidth="1"/>
  </cols>
  <sheetData>
    <row r="1" spans="1:6">
      <c r="A1" s="8" t="s">
        <v>83</v>
      </c>
      <c r="B1" s="10" t="s">
        <v>0</v>
      </c>
      <c r="C1" s="11" t="s">
        <v>105</v>
      </c>
      <c r="D1" s="11" t="s">
        <v>106</v>
      </c>
      <c r="F1" t="s">
        <v>1</v>
      </c>
    </row>
    <row r="2" spans="1:6">
      <c r="A2" s="8">
        <f>DATE(YEAR(表_查询来自_NW[[#This Row],[订购日期]]),MONTH(表_查询来自_NW[[#This Row],[订购日期]]),1)</f>
        <v>35278</v>
      </c>
      <c r="B2" s="2">
        <v>35297</v>
      </c>
      <c r="C2" t="s">
        <v>2</v>
      </c>
      <c r="D2" s="9">
        <v>518.39999806880951</v>
      </c>
      <c r="F2" t="s">
        <v>56</v>
      </c>
    </row>
    <row r="3" spans="1:6">
      <c r="A3" s="8">
        <f>DATE(YEAR(表_查询来自_NW[[#This Row],[订购日期]]),MONTH(表_查询来自_NW[[#This Row],[订购日期]]),1)</f>
        <v>35278</v>
      </c>
      <c r="B3" s="2">
        <v>35307</v>
      </c>
      <c r="C3" t="s">
        <v>2</v>
      </c>
      <c r="D3" s="9">
        <v>259.2</v>
      </c>
      <c r="F3" t="s">
        <v>33</v>
      </c>
    </row>
    <row r="4" spans="1:6">
      <c r="A4" s="8">
        <f>DATE(YEAR(表_查询来自_NW[[#This Row],[订购日期]]),MONTH(表_查询来自_NW[[#This Row],[订购日期]]),1)</f>
        <v>35309</v>
      </c>
      <c r="B4" s="2">
        <v>35338</v>
      </c>
      <c r="C4" t="s">
        <v>2</v>
      </c>
      <c r="D4" s="9">
        <v>288</v>
      </c>
      <c r="F4" t="s">
        <v>17</v>
      </c>
    </row>
    <row r="5" spans="1:6">
      <c r="A5" s="8">
        <f>DATE(YEAR(表_查询来自_NW[[#This Row],[订购日期]]),MONTH(表_查询来自_NW[[#This Row],[订购日期]]),1)</f>
        <v>35370</v>
      </c>
      <c r="B5" s="2">
        <v>35376</v>
      </c>
      <c r="C5" t="s">
        <v>2</v>
      </c>
      <c r="D5" s="9">
        <v>183.59999871253967</v>
      </c>
      <c r="F5" t="s">
        <v>43</v>
      </c>
    </row>
    <row r="6" spans="1:6">
      <c r="A6" s="8">
        <f>DATE(YEAR(表_查询来自_NW[[#This Row],[订购日期]]),MONTH(表_查询来自_NW[[#This Row],[订购日期]]),1)</f>
        <v>35370</v>
      </c>
      <c r="B6" s="2">
        <v>35383</v>
      </c>
      <c r="C6" t="s">
        <v>2</v>
      </c>
      <c r="D6" s="9">
        <v>172.8</v>
      </c>
      <c r="F6" t="s">
        <v>12</v>
      </c>
    </row>
    <row r="7" spans="1:6">
      <c r="A7" s="8">
        <f>DATE(YEAR(表_查询来自_NW[[#This Row],[订购日期]]),MONTH(表_查询来自_NW[[#This Row],[订购日期]]),1)</f>
        <v>35400</v>
      </c>
      <c r="B7" s="2">
        <v>35402</v>
      </c>
      <c r="C7" t="s">
        <v>2</v>
      </c>
      <c r="D7" s="9">
        <v>183.59999871253967</v>
      </c>
      <c r="F7" t="s">
        <v>48</v>
      </c>
    </row>
    <row r="8" spans="1:6">
      <c r="A8" s="2">
        <f>DATE(YEAR(表_查询来自_NW[[#This Row],[订购日期]]),MONTH(表_查询来自_NW[[#This Row],[订购日期]]),1)</f>
        <v>35431</v>
      </c>
      <c r="B8" s="2">
        <v>35437</v>
      </c>
      <c r="C8" t="s">
        <v>2</v>
      </c>
      <c r="D8" s="9">
        <v>144</v>
      </c>
      <c r="F8" t="s">
        <v>13</v>
      </c>
    </row>
    <row r="9" spans="1:6">
      <c r="A9" s="2">
        <f>DATE(YEAR(表_查询来自_NW[[#This Row],[订购日期]]),MONTH(表_查询来自_NW[[#This Row],[订购日期]]),1)</f>
        <v>35431</v>
      </c>
      <c r="B9" s="2">
        <v>35444</v>
      </c>
      <c r="C9" t="s">
        <v>2</v>
      </c>
      <c r="D9" s="9">
        <v>345.6</v>
      </c>
      <c r="F9" t="s">
        <v>4</v>
      </c>
    </row>
    <row r="10" spans="1:6">
      <c r="A10" s="2">
        <f>DATE(YEAR(表_查询来自_NW[[#This Row],[订购日期]]),MONTH(表_查询来自_NW[[#This Row],[订购日期]]),1)</f>
        <v>35490</v>
      </c>
      <c r="B10" s="2">
        <v>35506</v>
      </c>
      <c r="C10" t="s">
        <v>2</v>
      </c>
      <c r="D10" s="9">
        <v>216</v>
      </c>
      <c r="F10" t="s">
        <v>38</v>
      </c>
    </row>
    <row r="11" spans="1:6">
      <c r="A11" s="2">
        <f>DATE(YEAR(表_查询来自_NW[[#This Row],[订购日期]]),MONTH(表_查询来自_NW[[#This Row],[订购日期]]),1)</f>
        <v>35521</v>
      </c>
      <c r="B11" s="2">
        <v>35550</v>
      </c>
      <c r="C11" t="s">
        <v>2</v>
      </c>
      <c r="D11" s="9">
        <v>575.99999785423279</v>
      </c>
      <c r="F11" t="s">
        <v>59</v>
      </c>
    </row>
    <row r="12" spans="1:6">
      <c r="A12" s="2">
        <f>DATE(YEAR(表_查询来自_NW[[#This Row],[订购日期]]),MONTH(表_查询来自_NW[[#This Row],[订购日期]]),1)</f>
        <v>35551</v>
      </c>
      <c r="B12" s="2">
        <v>35555</v>
      </c>
      <c r="C12" t="s">
        <v>2</v>
      </c>
      <c r="D12" s="9">
        <v>122.39999914169312</v>
      </c>
      <c r="F12" t="s">
        <v>21</v>
      </c>
    </row>
    <row r="13" spans="1:6">
      <c r="A13" s="2">
        <f>DATE(YEAR(表_查询来自_NW[[#This Row],[订购日期]]),MONTH(表_查询来自_NW[[#This Row],[订购日期]]),1)</f>
        <v>35582</v>
      </c>
      <c r="B13" s="2">
        <v>35604</v>
      </c>
      <c r="C13" t="s">
        <v>2</v>
      </c>
      <c r="D13" s="9">
        <v>180</v>
      </c>
      <c r="F13" t="s">
        <v>58</v>
      </c>
    </row>
    <row r="14" spans="1:6">
      <c r="A14" s="2">
        <f>DATE(YEAR(表_查询来自_NW[[#This Row],[订购日期]]),MONTH(表_查询来自_NW[[#This Row],[订购日期]]),1)</f>
        <v>35612</v>
      </c>
      <c r="B14" s="2">
        <v>35618</v>
      </c>
      <c r="C14" t="s">
        <v>2</v>
      </c>
      <c r="D14" s="9">
        <v>360</v>
      </c>
      <c r="F14" t="s">
        <v>65</v>
      </c>
    </row>
    <row r="15" spans="1:6">
      <c r="A15" s="2">
        <f>DATE(YEAR(表_查询来自_NW[[#This Row],[订购日期]]),MONTH(表_查询来自_NW[[#This Row],[订购日期]]),1)</f>
        <v>35612</v>
      </c>
      <c r="B15" s="2">
        <v>35635</v>
      </c>
      <c r="C15" t="s">
        <v>2</v>
      </c>
      <c r="D15" s="9">
        <v>54</v>
      </c>
      <c r="F15" t="s">
        <v>8</v>
      </c>
    </row>
    <row r="16" spans="1:6">
      <c r="A16" s="2">
        <f>DATE(YEAR(表_查询来自_NW[[#This Row],[订购日期]]),MONTH(表_查询来自_NW[[#This Row],[订购日期]]),1)</f>
        <v>35612</v>
      </c>
      <c r="B16" s="2">
        <v>35636</v>
      </c>
      <c r="C16" t="s">
        <v>2</v>
      </c>
      <c r="D16" s="9">
        <v>108</v>
      </c>
      <c r="F16" t="s">
        <v>61</v>
      </c>
    </row>
    <row r="17" spans="1:6">
      <c r="A17" s="2">
        <f>DATE(YEAR(表_查询来自_NW[[#This Row],[订购日期]]),MONTH(表_查询来自_NW[[#This Row],[订购日期]]),1)</f>
        <v>35643</v>
      </c>
      <c r="B17" s="2">
        <v>35654</v>
      </c>
      <c r="C17" t="s">
        <v>2</v>
      </c>
      <c r="D17" s="9">
        <v>450</v>
      </c>
      <c r="F17" t="s">
        <v>73</v>
      </c>
    </row>
    <row r="18" spans="1:6">
      <c r="A18" s="2">
        <f>DATE(YEAR(表_查询来自_NW[[#This Row],[订购日期]]),MONTH(表_查询来自_NW[[#This Row],[订购日期]]),1)</f>
        <v>35643</v>
      </c>
      <c r="B18" s="2">
        <v>35669</v>
      </c>
      <c r="C18" t="s">
        <v>2</v>
      </c>
      <c r="D18" s="9">
        <v>202.5</v>
      </c>
      <c r="F18" t="s">
        <v>45</v>
      </c>
    </row>
    <row r="19" spans="1:6">
      <c r="A19" s="2">
        <f>DATE(YEAR(表_查询来自_NW[[#This Row],[订购日期]]),MONTH(表_查询来自_NW[[#This Row],[订购日期]]),1)</f>
        <v>35704</v>
      </c>
      <c r="B19" s="2">
        <v>35704</v>
      </c>
      <c r="C19" t="s">
        <v>2</v>
      </c>
      <c r="D19" s="9">
        <v>472.5</v>
      </c>
      <c r="F19" t="s">
        <v>69</v>
      </c>
    </row>
    <row r="20" spans="1:6">
      <c r="A20" s="2">
        <f>DATE(YEAR(表_查询来自_NW[[#This Row],[订购日期]]),MONTH(表_查询来自_NW[[#This Row],[订购日期]]),1)</f>
        <v>35704</v>
      </c>
      <c r="B20" s="2">
        <v>35706</v>
      </c>
      <c r="C20" t="s">
        <v>2</v>
      </c>
      <c r="D20" s="9">
        <v>540</v>
      </c>
      <c r="F20" t="s">
        <v>9</v>
      </c>
    </row>
    <row r="21" spans="1:6">
      <c r="A21" s="2">
        <f>DATE(YEAR(表_查询来自_NW[[#This Row],[订购日期]]),MONTH(表_查询来自_NW[[#This Row],[订购日期]]),1)</f>
        <v>35704</v>
      </c>
      <c r="B21" s="2">
        <v>35713</v>
      </c>
      <c r="C21" t="s">
        <v>2</v>
      </c>
      <c r="D21" s="9">
        <v>71.999999731779099</v>
      </c>
      <c r="F21" t="s">
        <v>60</v>
      </c>
    </row>
    <row r="22" spans="1:6">
      <c r="A22" s="2">
        <f>DATE(YEAR(表_查询来自_NW[[#This Row],[订购日期]]),MONTH(表_查询来自_NW[[#This Row],[订购日期]]),1)</f>
        <v>35735</v>
      </c>
      <c r="B22" s="2">
        <v>35738</v>
      </c>
      <c r="C22" t="s">
        <v>2</v>
      </c>
      <c r="D22" s="9">
        <v>900</v>
      </c>
      <c r="F22" t="s">
        <v>22</v>
      </c>
    </row>
    <row r="23" spans="1:6">
      <c r="A23" s="2">
        <f>DATE(YEAR(表_查询来自_NW[[#This Row],[订购日期]]),MONTH(表_查询来自_NW[[#This Row],[订购日期]]),1)</f>
        <v>35735</v>
      </c>
      <c r="B23" s="2">
        <v>35758</v>
      </c>
      <c r="C23" t="s">
        <v>2</v>
      </c>
      <c r="D23" s="9">
        <v>144</v>
      </c>
      <c r="F23" t="s">
        <v>64</v>
      </c>
    </row>
    <row r="24" spans="1:6">
      <c r="A24" s="2">
        <f>DATE(YEAR(表_查询来自_NW[[#This Row],[订购日期]]),MONTH(表_查询来自_NW[[#This Row],[订购日期]]),1)</f>
        <v>35796</v>
      </c>
      <c r="B24" s="2">
        <v>35814</v>
      </c>
      <c r="C24" t="s">
        <v>2</v>
      </c>
      <c r="D24" s="9">
        <v>54</v>
      </c>
      <c r="F24" t="s">
        <v>31</v>
      </c>
    </row>
    <row r="25" spans="1:6">
      <c r="A25" s="2">
        <f>DATE(YEAR(表_查询来自_NW[[#This Row],[订购日期]]),MONTH(表_查询来自_NW[[#This Row],[订购日期]]),1)</f>
        <v>35796</v>
      </c>
      <c r="B25" s="2">
        <v>35817</v>
      </c>
      <c r="C25" t="s">
        <v>2</v>
      </c>
      <c r="D25" s="9">
        <v>1151.9999957084656</v>
      </c>
      <c r="F25" t="s">
        <v>10</v>
      </c>
    </row>
    <row r="26" spans="1:6">
      <c r="A26" s="2">
        <f>DATE(YEAR(表_查询来自_NW[[#This Row],[订购日期]]),MONTH(表_查询来自_NW[[#This Row],[订购日期]]),1)</f>
        <v>35827</v>
      </c>
      <c r="B26" s="2">
        <v>35828</v>
      </c>
      <c r="C26" t="s">
        <v>2</v>
      </c>
      <c r="D26" s="9">
        <v>305.99999785423279</v>
      </c>
      <c r="F26" t="s">
        <v>74</v>
      </c>
    </row>
    <row r="27" spans="1:6">
      <c r="A27" s="2">
        <f>DATE(YEAR(表_查询来自_NW[[#This Row],[订购日期]]),MONTH(表_查询来自_NW[[#This Row],[订购日期]]),1)</f>
        <v>35827</v>
      </c>
      <c r="B27" s="2">
        <v>35830</v>
      </c>
      <c r="C27" t="s">
        <v>2</v>
      </c>
      <c r="D27" s="9">
        <v>720</v>
      </c>
      <c r="F27" t="s">
        <v>55</v>
      </c>
    </row>
    <row r="28" spans="1:6">
      <c r="A28" s="2">
        <f>DATE(YEAR(表_查询来自_NW[[#This Row],[订购日期]]),MONTH(表_查询来自_NW[[#This Row],[订购日期]]),1)</f>
        <v>35827</v>
      </c>
      <c r="B28" s="2">
        <v>35850</v>
      </c>
      <c r="C28" t="s">
        <v>2</v>
      </c>
      <c r="D28" s="9">
        <v>341.9999997317791</v>
      </c>
      <c r="F28" t="s">
        <v>7</v>
      </c>
    </row>
    <row r="29" spans="1:6">
      <c r="A29" s="2">
        <f>DATE(YEAR(表_查询来自_NW[[#This Row],[订购日期]]),MONTH(表_查询来自_NW[[#This Row],[订购日期]]),1)</f>
        <v>35827</v>
      </c>
      <c r="B29" s="2">
        <v>35852</v>
      </c>
      <c r="C29" t="s">
        <v>2</v>
      </c>
      <c r="D29" s="9">
        <v>180</v>
      </c>
      <c r="F29" t="s">
        <v>29</v>
      </c>
    </row>
    <row r="30" spans="1:6">
      <c r="A30" s="2">
        <f>DATE(YEAR(表_查询来自_NW[[#This Row],[订购日期]]),MONTH(表_查询来自_NW[[#This Row],[订购日期]]),1)</f>
        <v>35855</v>
      </c>
      <c r="B30" s="2">
        <v>35856</v>
      </c>
      <c r="C30" t="s">
        <v>2</v>
      </c>
      <c r="D30" s="9">
        <v>810</v>
      </c>
      <c r="F30" t="s">
        <v>47</v>
      </c>
    </row>
    <row r="31" spans="1:6">
      <c r="A31" s="2">
        <f>DATE(YEAR(表_查询来自_NW[[#This Row],[订购日期]]),MONTH(表_查询来自_NW[[#This Row],[订购日期]]),1)</f>
        <v>35855</v>
      </c>
      <c r="B31" s="2">
        <v>35863</v>
      </c>
      <c r="C31" t="s">
        <v>2</v>
      </c>
      <c r="D31" s="9">
        <v>378</v>
      </c>
      <c r="F31" t="s">
        <v>67</v>
      </c>
    </row>
    <row r="32" spans="1:6">
      <c r="A32" s="2">
        <f>DATE(YEAR(表_查询来自_NW[[#This Row],[订购日期]]),MONTH(表_查询来自_NW[[#This Row],[订购日期]]),1)</f>
        <v>35886</v>
      </c>
      <c r="B32" s="2">
        <v>35891</v>
      </c>
      <c r="C32" t="s">
        <v>2</v>
      </c>
      <c r="D32" s="9">
        <v>72</v>
      </c>
      <c r="F32" t="s">
        <v>77</v>
      </c>
    </row>
    <row r="33" spans="1:6">
      <c r="A33" s="2">
        <f>DATE(YEAR(表_查询来自_NW[[#This Row],[订购日期]]),MONTH(表_查询来自_NW[[#This Row],[订购日期]]),1)</f>
        <v>35886</v>
      </c>
      <c r="B33" s="2">
        <v>35892</v>
      </c>
      <c r="C33" t="s">
        <v>2</v>
      </c>
      <c r="D33" s="9">
        <v>36</v>
      </c>
      <c r="F33" t="s">
        <v>34</v>
      </c>
    </row>
    <row r="34" spans="1:6">
      <c r="A34" s="2">
        <f>DATE(YEAR(表_查询来自_NW[[#This Row],[订购日期]]),MONTH(表_查询来自_NW[[#This Row],[订购日期]]),1)</f>
        <v>35886</v>
      </c>
      <c r="B34" s="2">
        <v>35892</v>
      </c>
      <c r="C34" t="s">
        <v>2</v>
      </c>
      <c r="D34" s="9">
        <v>144</v>
      </c>
      <c r="F34" t="s">
        <v>44</v>
      </c>
    </row>
    <row r="35" spans="1:6">
      <c r="A35" s="2">
        <f>DATE(YEAR(表_查询来自_NW[[#This Row],[订购日期]]),MONTH(表_查询来自_NW[[#This Row],[订购日期]]),1)</f>
        <v>35886</v>
      </c>
      <c r="B35" s="2">
        <v>35900</v>
      </c>
      <c r="C35" t="s">
        <v>2</v>
      </c>
      <c r="D35" s="9">
        <v>161.9999997317791</v>
      </c>
      <c r="F35" t="s">
        <v>14</v>
      </c>
    </row>
    <row r="36" spans="1:6">
      <c r="A36" s="2">
        <f>DATE(YEAR(表_查询来自_NW[[#This Row],[订购日期]]),MONTH(表_查询来自_NW[[#This Row],[订购日期]]),1)</f>
        <v>35886</v>
      </c>
      <c r="B36" s="2">
        <v>35902</v>
      </c>
      <c r="C36" t="s">
        <v>2</v>
      </c>
      <c r="D36" s="9">
        <v>810</v>
      </c>
      <c r="F36" t="s">
        <v>39</v>
      </c>
    </row>
    <row r="37" spans="1:6">
      <c r="A37" s="2">
        <f>DATE(YEAR(表_查询来自_NW[[#This Row],[订购日期]]),MONTH(表_查询来自_NW[[#This Row],[订购日期]]),1)</f>
        <v>35886</v>
      </c>
      <c r="B37" s="2">
        <v>35905</v>
      </c>
      <c r="C37" t="s">
        <v>2</v>
      </c>
      <c r="D37" s="9">
        <v>180</v>
      </c>
      <c r="F37" t="s">
        <v>68</v>
      </c>
    </row>
    <row r="38" spans="1:6">
      <c r="A38" s="2">
        <f>DATE(YEAR(表_查询来自_NW[[#This Row],[订购日期]]),MONTH(表_查询来自_NW[[#This Row],[订购日期]]),1)</f>
        <v>35886</v>
      </c>
      <c r="B38" s="2">
        <v>35909</v>
      </c>
      <c r="C38" t="s">
        <v>2</v>
      </c>
      <c r="D38" s="9">
        <v>337.5</v>
      </c>
      <c r="F38" t="s">
        <v>6</v>
      </c>
    </row>
    <row r="39" spans="1:6">
      <c r="A39" s="2">
        <f>DATE(YEAR(表_查询来自_NW[[#This Row],[订购日期]]),MONTH(表_查询来自_NW[[#This Row],[订购日期]]),1)</f>
        <v>35916</v>
      </c>
      <c r="B39" s="2">
        <v>35920</v>
      </c>
      <c r="C39" t="s">
        <v>2</v>
      </c>
      <c r="D39" s="9">
        <v>611.99999570846558</v>
      </c>
      <c r="F39" t="s">
        <v>36</v>
      </c>
    </row>
    <row r="40" spans="1:6">
      <c r="A40" s="2">
        <f>DATE(YEAR(表_查询来自_NW[[#This Row],[订购日期]]),MONTH(表_查询来自_NW[[#This Row],[订购日期]]),1)</f>
        <v>35247</v>
      </c>
      <c r="B40" s="2">
        <v>35258</v>
      </c>
      <c r="C40" t="s">
        <v>3</v>
      </c>
      <c r="D40" s="9">
        <v>304</v>
      </c>
      <c r="F40" t="s">
        <v>27</v>
      </c>
    </row>
    <row r="41" spans="1:6">
      <c r="A41" s="2">
        <f>DATE(YEAR(表_查询来自_NW[[#This Row],[订购日期]]),MONTH(表_查询来自_NW[[#This Row],[订购日期]]),1)</f>
        <v>35247</v>
      </c>
      <c r="B41" s="2">
        <v>35263</v>
      </c>
      <c r="C41" t="s">
        <v>3</v>
      </c>
      <c r="D41" s="9">
        <v>607.9999977350235</v>
      </c>
      <c r="F41" t="s">
        <v>19</v>
      </c>
    </row>
    <row r="42" spans="1:6">
      <c r="A42" s="2">
        <f>DATE(YEAR(表_查询来自_NW[[#This Row],[订购日期]]),MONTH(表_查询来自_NW[[#This Row],[订购日期]]),1)</f>
        <v>35247</v>
      </c>
      <c r="B42" s="2">
        <v>35270</v>
      </c>
      <c r="C42" t="s">
        <v>3</v>
      </c>
      <c r="D42" s="9">
        <v>532</v>
      </c>
      <c r="F42" t="s">
        <v>76</v>
      </c>
    </row>
    <row r="43" spans="1:6">
      <c r="A43" s="2">
        <f>DATE(YEAR(表_查询来自_NW[[#This Row],[订购日期]]),MONTH(表_查询来自_NW[[#This Row],[订购日期]]),1)</f>
        <v>35309</v>
      </c>
      <c r="B43" s="2">
        <v>35313</v>
      </c>
      <c r="C43" t="s">
        <v>3</v>
      </c>
      <c r="D43" s="9">
        <v>608</v>
      </c>
      <c r="F43" t="s">
        <v>3</v>
      </c>
    </row>
    <row r="44" spans="1:6">
      <c r="A44" s="2">
        <f>DATE(YEAR(表_查询来自_NW[[#This Row],[订购日期]]),MONTH(表_查询来自_NW[[#This Row],[订购日期]]),1)</f>
        <v>35339</v>
      </c>
      <c r="B44" s="2">
        <v>35349</v>
      </c>
      <c r="C44" t="s">
        <v>3</v>
      </c>
      <c r="D44" s="9">
        <v>303.99999886751175</v>
      </c>
      <c r="F44" t="s">
        <v>28</v>
      </c>
    </row>
    <row r="45" spans="1:6">
      <c r="A45" s="2">
        <f>DATE(YEAR(表_查询来自_NW[[#This Row],[订购日期]]),MONTH(表_查询来自_NW[[#This Row],[订购日期]]),1)</f>
        <v>35339</v>
      </c>
      <c r="B45" s="2">
        <v>35360</v>
      </c>
      <c r="C45" t="s">
        <v>3</v>
      </c>
      <c r="D45" s="9">
        <v>85.119999682903298</v>
      </c>
      <c r="F45" t="s">
        <v>75</v>
      </c>
    </row>
    <row r="46" spans="1:6">
      <c r="A46" s="2">
        <f>DATE(YEAR(表_查询来自_NW[[#This Row],[订购日期]]),MONTH(表_查询来自_NW[[#This Row],[订购日期]]),1)</f>
        <v>35339</v>
      </c>
      <c r="B46" s="2">
        <v>35368</v>
      </c>
      <c r="C46" t="s">
        <v>3</v>
      </c>
      <c r="D46" s="9">
        <v>291.83999891281127</v>
      </c>
      <c r="F46" t="s">
        <v>23</v>
      </c>
    </row>
    <row r="47" spans="1:6">
      <c r="A47" s="2">
        <f>DATE(YEAR(表_查询来自_NW[[#This Row],[订购日期]]),MONTH(表_查询来自_NW[[#This Row],[订购日期]]),1)</f>
        <v>35400</v>
      </c>
      <c r="B47" s="2">
        <v>35424</v>
      </c>
      <c r="C47" t="s">
        <v>3</v>
      </c>
      <c r="D47" s="9">
        <v>285</v>
      </c>
      <c r="F47" t="s">
        <v>35</v>
      </c>
    </row>
    <row r="48" spans="1:6">
      <c r="A48" s="2">
        <f>DATE(YEAR(表_查询来自_NW[[#This Row],[订购日期]]),MONTH(表_查询来自_NW[[#This Row],[订购日期]]),1)</f>
        <v>35431</v>
      </c>
      <c r="B48" s="2">
        <v>35447</v>
      </c>
      <c r="C48" t="s">
        <v>3</v>
      </c>
      <c r="D48" s="9">
        <v>912</v>
      </c>
      <c r="F48" t="s">
        <v>2</v>
      </c>
    </row>
    <row r="49" spans="1:6">
      <c r="A49" s="2">
        <f>DATE(YEAR(表_查询来自_NW[[#This Row],[订购日期]]),MONTH(表_查询来自_NW[[#This Row],[订购日期]]),1)</f>
        <v>35462</v>
      </c>
      <c r="B49" s="2">
        <v>35465</v>
      </c>
      <c r="C49" t="s">
        <v>3</v>
      </c>
      <c r="D49" s="9">
        <v>152</v>
      </c>
      <c r="F49" t="s">
        <v>25</v>
      </c>
    </row>
    <row r="50" spans="1:6">
      <c r="A50" s="2">
        <f>DATE(YEAR(表_查询来自_NW[[#This Row],[订购日期]]),MONTH(表_查询来自_NW[[#This Row],[订购日期]]),1)</f>
        <v>35462</v>
      </c>
      <c r="B50" s="2">
        <v>35471</v>
      </c>
      <c r="C50" t="s">
        <v>3</v>
      </c>
      <c r="D50" s="9">
        <v>581.3999959230423</v>
      </c>
      <c r="F50" t="s">
        <v>26</v>
      </c>
    </row>
    <row r="51" spans="1:6">
      <c r="A51" s="2">
        <f>DATE(YEAR(表_查询来自_NW[[#This Row],[订购日期]]),MONTH(表_查询来自_NW[[#This Row],[订购日期]]),1)</f>
        <v>35490</v>
      </c>
      <c r="B51" s="2">
        <v>35499</v>
      </c>
      <c r="C51" t="s">
        <v>3</v>
      </c>
      <c r="D51" s="9">
        <v>516.7999963760376</v>
      </c>
      <c r="F51" t="s">
        <v>66</v>
      </c>
    </row>
    <row r="52" spans="1:6">
      <c r="A52" s="2">
        <f>DATE(YEAR(表_查询来自_NW[[#This Row],[订购日期]]),MONTH(表_查询来自_NW[[#This Row],[订购日期]]),1)</f>
        <v>35490</v>
      </c>
      <c r="B52" s="2">
        <v>35514</v>
      </c>
      <c r="C52" t="s">
        <v>3</v>
      </c>
      <c r="D52" s="9">
        <v>273.5999995470047</v>
      </c>
      <c r="F52" t="s">
        <v>53</v>
      </c>
    </row>
    <row r="53" spans="1:6">
      <c r="A53" s="2">
        <f>DATE(YEAR(表_查询来自_NW[[#This Row],[订购日期]]),MONTH(表_查询来自_NW[[#This Row],[订购日期]]),1)</f>
        <v>35521</v>
      </c>
      <c r="B53" s="2">
        <v>35531</v>
      </c>
      <c r="C53" t="s">
        <v>3</v>
      </c>
      <c r="D53" s="9">
        <v>228</v>
      </c>
      <c r="F53" t="s">
        <v>15</v>
      </c>
    </row>
    <row r="54" spans="1:6">
      <c r="A54" s="2">
        <f>DATE(YEAR(表_查询来自_NW[[#This Row],[订购日期]]),MONTH(表_查询来自_NW[[#This Row],[订购日期]]),1)</f>
        <v>35612</v>
      </c>
      <c r="B54" s="2">
        <v>35636</v>
      </c>
      <c r="C54" t="s">
        <v>3</v>
      </c>
      <c r="D54" s="9">
        <v>190</v>
      </c>
      <c r="F54" t="s">
        <v>62</v>
      </c>
    </row>
    <row r="55" spans="1:6">
      <c r="A55" s="2">
        <f>DATE(YEAR(表_查询来自_NW[[#This Row],[订购日期]]),MONTH(表_查询来自_NW[[#This Row],[订购日期]]),1)</f>
        <v>35643</v>
      </c>
      <c r="B55" s="2">
        <v>35648</v>
      </c>
      <c r="C55" t="s">
        <v>3</v>
      </c>
      <c r="D55" s="9">
        <v>380</v>
      </c>
      <c r="F55" t="s">
        <v>50</v>
      </c>
    </row>
    <row r="56" spans="1:6">
      <c r="A56" s="2">
        <f>DATE(YEAR(表_查询来自_NW[[#This Row],[订购日期]]),MONTH(表_查询来自_NW[[#This Row],[订购日期]]),1)</f>
        <v>35643</v>
      </c>
      <c r="B56" s="2">
        <v>35656</v>
      </c>
      <c r="C56" t="s">
        <v>3</v>
      </c>
      <c r="D56" s="9">
        <v>541.49999957531691</v>
      </c>
      <c r="F56" t="s">
        <v>70</v>
      </c>
    </row>
    <row r="57" spans="1:6">
      <c r="A57" s="2">
        <f>DATE(YEAR(表_查询来自_NW[[#This Row],[订购日期]]),MONTH(表_查询来自_NW[[#This Row],[订购日期]]),1)</f>
        <v>35643</v>
      </c>
      <c r="B57" s="2">
        <v>35664</v>
      </c>
      <c r="C57" t="s">
        <v>3</v>
      </c>
      <c r="D57" s="9">
        <v>950</v>
      </c>
      <c r="F57" t="s">
        <v>72</v>
      </c>
    </row>
    <row r="58" spans="1:6">
      <c r="A58" s="2">
        <f>DATE(YEAR(表_查询来自_NW[[#This Row],[订购日期]]),MONTH(表_查询来自_NW[[#This Row],[订购日期]]),1)</f>
        <v>35704</v>
      </c>
      <c r="B58" s="2">
        <v>35717</v>
      </c>
      <c r="C58" t="s">
        <v>3</v>
      </c>
      <c r="D58" s="9">
        <v>95</v>
      </c>
      <c r="F58" t="s">
        <v>20</v>
      </c>
    </row>
    <row r="59" spans="1:6">
      <c r="A59" s="2">
        <f>DATE(YEAR(表_查询来自_NW[[#This Row],[订购日期]]),MONTH(表_查询来自_NW[[#This Row],[订购日期]]),1)</f>
        <v>35704</v>
      </c>
      <c r="B59" s="2">
        <v>35725</v>
      </c>
      <c r="C59" t="s">
        <v>3</v>
      </c>
      <c r="D59" s="9">
        <v>427.5</v>
      </c>
      <c r="F59" t="s">
        <v>63</v>
      </c>
    </row>
    <row r="60" spans="1:6">
      <c r="A60" s="2">
        <f>DATE(YEAR(表_查询来自_NW[[#This Row],[订购日期]]),MONTH(表_查询来自_NW[[#This Row],[订购日期]]),1)</f>
        <v>35704</v>
      </c>
      <c r="B60" s="2">
        <v>35732</v>
      </c>
      <c r="C60" t="s">
        <v>3</v>
      </c>
      <c r="D60" s="9">
        <v>57</v>
      </c>
      <c r="F60" t="s">
        <v>16</v>
      </c>
    </row>
    <row r="61" spans="1:6">
      <c r="A61" s="2">
        <f>DATE(YEAR(表_查询来自_NW[[#This Row],[订购日期]]),MONTH(表_查询来自_NW[[#This Row],[订购日期]]),1)</f>
        <v>35735</v>
      </c>
      <c r="B61" s="2">
        <v>35748</v>
      </c>
      <c r="C61" t="s">
        <v>3</v>
      </c>
      <c r="D61" s="9">
        <v>227.99999915063381</v>
      </c>
      <c r="F61" t="s">
        <v>32</v>
      </c>
    </row>
    <row r="62" spans="1:6">
      <c r="A62" s="2">
        <f>DATE(YEAR(表_查询来自_NW[[#This Row],[订购日期]]),MONTH(表_查询来自_NW[[#This Row],[订购日期]]),1)</f>
        <v>35765</v>
      </c>
      <c r="B62" s="2">
        <v>35769</v>
      </c>
      <c r="C62" t="s">
        <v>3</v>
      </c>
      <c r="D62" s="9">
        <v>760</v>
      </c>
      <c r="F62" t="s">
        <v>41</v>
      </c>
    </row>
    <row r="63" spans="1:6">
      <c r="A63" s="2">
        <f>DATE(YEAR(表_查询来自_NW[[#This Row],[订购日期]]),MONTH(表_查询来自_NW[[#This Row],[订购日期]]),1)</f>
        <v>35765</v>
      </c>
      <c r="B63" s="2">
        <v>35783</v>
      </c>
      <c r="C63" t="s">
        <v>3</v>
      </c>
      <c r="D63" s="9">
        <v>270.74999978765845</v>
      </c>
      <c r="F63" t="s">
        <v>42</v>
      </c>
    </row>
    <row r="64" spans="1:6">
      <c r="A64" s="2">
        <f>DATE(YEAR(表_查询来自_NW[[#This Row],[订购日期]]),MONTH(表_查询来自_NW[[#This Row],[订购日期]]),1)</f>
        <v>35765</v>
      </c>
      <c r="B64" s="2">
        <v>35787</v>
      </c>
      <c r="C64" t="s">
        <v>3</v>
      </c>
      <c r="D64" s="9">
        <v>190</v>
      </c>
      <c r="F64" t="s">
        <v>57</v>
      </c>
    </row>
    <row r="65" spans="1:6">
      <c r="A65" s="2">
        <f>DATE(YEAR(表_查询来自_NW[[#This Row],[订购日期]]),MONTH(表_查询来自_NW[[#This Row],[订购日期]]),1)</f>
        <v>35765</v>
      </c>
      <c r="B65" s="2">
        <v>35795</v>
      </c>
      <c r="C65" t="s">
        <v>3</v>
      </c>
      <c r="D65" s="9">
        <v>285</v>
      </c>
      <c r="F65" t="s">
        <v>11</v>
      </c>
    </row>
    <row r="66" spans="1:6">
      <c r="A66" s="2">
        <f>DATE(YEAR(表_查询来自_NW[[#This Row],[订购日期]]),MONTH(表_查询来自_NW[[#This Row],[订购日期]]),1)</f>
        <v>35796</v>
      </c>
      <c r="B66" s="2">
        <v>35800</v>
      </c>
      <c r="C66" t="s">
        <v>3</v>
      </c>
      <c r="D66" s="9">
        <v>182.39999932050705</v>
      </c>
      <c r="F66" t="s">
        <v>46</v>
      </c>
    </row>
    <row r="67" spans="1:6">
      <c r="A67" s="2">
        <f>DATE(YEAR(表_查询来自_NW[[#This Row],[订购日期]]),MONTH(表_查询来自_NW[[#This Row],[订购日期]]),1)</f>
        <v>35796</v>
      </c>
      <c r="B67" s="2">
        <v>35808</v>
      </c>
      <c r="C67" t="s">
        <v>3</v>
      </c>
      <c r="D67" s="9">
        <v>190</v>
      </c>
      <c r="F67" t="s">
        <v>30</v>
      </c>
    </row>
    <row r="68" spans="1:6">
      <c r="A68" s="2">
        <f>DATE(YEAR(表_查询来自_NW[[#This Row],[订购日期]]),MONTH(表_查询来自_NW[[#This Row],[订购日期]]),1)</f>
        <v>35796</v>
      </c>
      <c r="B68" s="2">
        <v>35821</v>
      </c>
      <c r="C68" t="s">
        <v>3</v>
      </c>
      <c r="D68" s="9">
        <v>90.249999929219484</v>
      </c>
      <c r="F68" t="s">
        <v>5</v>
      </c>
    </row>
    <row r="69" spans="1:6">
      <c r="A69" s="2">
        <f>DATE(YEAR(表_查询来自_NW[[#This Row],[订购日期]]),MONTH(表_查询来自_NW[[#This Row],[订购日期]]),1)</f>
        <v>35796</v>
      </c>
      <c r="B69" s="2">
        <v>35821</v>
      </c>
      <c r="C69" t="s">
        <v>3</v>
      </c>
      <c r="D69" s="9">
        <v>285</v>
      </c>
      <c r="F69" t="s">
        <v>54</v>
      </c>
    </row>
    <row r="70" spans="1:6">
      <c r="A70" s="2">
        <f>DATE(YEAR(表_查询来自_NW[[#This Row],[订购日期]]),MONTH(表_查询来自_NW[[#This Row],[订购日期]]),1)</f>
        <v>35796</v>
      </c>
      <c r="B70" s="2">
        <v>35823</v>
      </c>
      <c r="C70" t="s">
        <v>3</v>
      </c>
      <c r="D70" s="9">
        <v>380</v>
      </c>
      <c r="F70" t="s">
        <v>24</v>
      </c>
    </row>
    <row r="71" spans="1:6">
      <c r="A71" s="2">
        <f>DATE(YEAR(表_查询来自_NW[[#This Row],[订购日期]]),MONTH(表_查询来自_NW[[#This Row],[订购日期]]),1)</f>
        <v>35827</v>
      </c>
      <c r="B71" s="2">
        <v>35829</v>
      </c>
      <c r="C71" t="s">
        <v>3</v>
      </c>
      <c r="D71" s="9">
        <v>299.25</v>
      </c>
      <c r="F71" t="s">
        <v>71</v>
      </c>
    </row>
    <row r="72" spans="1:6">
      <c r="A72" s="2">
        <f>DATE(YEAR(表_查询来自_NW[[#This Row],[订购日期]]),MONTH(表_查询来自_NW[[#This Row],[订购日期]]),1)</f>
        <v>35827</v>
      </c>
      <c r="B72" s="2">
        <v>35838</v>
      </c>
      <c r="C72" t="s">
        <v>3</v>
      </c>
      <c r="D72" s="9">
        <v>380</v>
      </c>
      <c r="F72" t="s">
        <v>37</v>
      </c>
    </row>
    <row r="73" spans="1:6">
      <c r="A73" s="2">
        <f>DATE(YEAR(表_查询来自_NW[[#This Row],[订购日期]]),MONTH(表_查询来自_NW[[#This Row],[订购日期]]),1)</f>
        <v>35827</v>
      </c>
      <c r="B73" s="2">
        <v>35842</v>
      </c>
      <c r="C73" t="s">
        <v>3</v>
      </c>
      <c r="D73" s="9">
        <v>380</v>
      </c>
      <c r="F73" t="s">
        <v>51</v>
      </c>
    </row>
    <row r="74" spans="1:6">
      <c r="A74" s="2">
        <f>DATE(YEAR(表_查询来自_NW[[#This Row],[订购日期]]),MONTH(表_查询来自_NW[[#This Row],[订购日期]]),1)</f>
        <v>35855</v>
      </c>
      <c r="B74" s="2">
        <v>35864</v>
      </c>
      <c r="C74" t="s">
        <v>3</v>
      </c>
      <c r="D74" s="9">
        <v>161.49999886751175</v>
      </c>
      <c r="F74" t="s">
        <v>49</v>
      </c>
    </row>
    <row r="75" spans="1:6">
      <c r="A75" s="2">
        <f>DATE(YEAR(表_查询来自_NW[[#This Row],[订购日期]]),MONTH(表_查询来自_NW[[#This Row],[订购日期]]),1)</f>
        <v>35886</v>
      </c>
      <c r="B75" s="2">
        <v>35886</v>
      </c>
      <c r="C75" t="s">
        <v>3</v>
      </c>
      <c r="D75" s="9">
        <v>759.99999716877937</v>
      </c>
      <c r="F75" t="s">
        <v>40</v>
      </c>
    </row>
    <row r="76" spans="1:6">
      <c r="A76" s="2">
        <f>DATE(YEAR(表_查询来自_NW[[#This Row],[订购日期]]),MONTH(表_查询来自_NW[[#This Row],[订购日期]]),1)</f>
        <v>35886</v>
      </c>
      <c r="B76" s="2">
        <v>35899</v>
      </c>
      <c r="C76" t="s">
        <v>3</v>
      </c>
      <c r="D76" s="9">
        <v>156.75</v>
      </c>
      <c r="F76" t="s">
        <v>18</v>
      </c>
    </row>
    <row r="77" spans="1:6">
      <c r="A77" s="2">
        <f>DATE(YEAR(表_查询来自_NW[[#This Row],[订购日期]]),MONTH(表_查询来自_NW[[#This Row],[订购日期]]),1)</f>
        <v>35886</v>
      </c>
      <c r="B77" s="2">
        <v>35902</v>
      </c>
      <c r="C77" t="s">
        <v>3</v>
      </c>
      <c r="D77" s="9">
        <v>1425</v>
      </c>
      <c r="F77" t="s">
        <v>52</v>
      </c>
    </row>
    <row r="78" spans="1:6">
      <c r="A78" s="2">
        <f>DATE(YEAR(表_查询来自_NW[[#This Row],[订购日期]]),MONTH(表_查询来自_NW[[#This Row],[订购日期]]),1)</f>
        <v>35886</v>
      </c>
      <c r="B78" s="2">
        <v>35907</v>
      </c>
      <c r="C78" t="s">
        <v>3</v>
      </c>
      <c r="D78" s="9">
        <v>455.99999830126762</v>
      </c>
    </row>
    <row r="79" spans="1:6">
      <c r="A79" s="2">
        <f>DATE(YEAR(表_查询来自_NW[[#This Row],[订购日期]]),MONTH(表_查询来自_NW[[#This Row],[订购日期]]),1)</f>
        <v>35886</v>
      </c>
      <c r="B79" s="2">
        <v>35909</v>
      </c>
      <c r="C79" t="s">
        <v>3</v>
      </c>
      <c r="D79" s="9">
        <v>151.99999943375587</v>
      </c>
    </row>
    <row r="80" spans="1:6">
      <c r="A80" s="2">
        <f>DATE(YEAR(表_查询来自_NW[[#This Row],[订购日期]]),MONTH(表_查询来自_NW[[#This Row],[订购日期]]),1)</f>
        <v>35916</v>
      </c>
      <c r="B80" s="2">
        <v>35920</v>
      </c>
      <c r="C80" t="s">
        <v>3</v>
      </c>
      <c r="D80" s="9">
        <v>322.9999977350235</v>
      </c>
    </row>
    <row r="81" spans="1:4">
      <c r="A81" s="2">
        <f>DATE(YEAR(表_查询来自_NW[[#This Row],[订购日期]]),MONTH(表_查询来自_NW[[#This Row],[订购日期]]),1)</f>
        <v>35916</v>
      </c>
      <c r="B81" s="2">
        <v>35920</v>
      </c>
      <c r="C81" t="s">
        <v>3</v>
      </c>
      <c r="D81" s="9">
        <v>152</v>
      </c>
    </row>
    <row r="82" spans="1:4">
      <c r="A82" s="2">
        <f>DATE(YEAR(表_查询来自_NW[[#This Row],[订购日期]]),MONTH(表_查询来自_NW[[#This Row],[订购日期]]),1)</f>
        <v>35916</v>
      </c>
      <c r="B82" s="2">
        <v>35921</v>
      </c>
      <c r="C82" t="s">
        <v>3</v>
      </c>
      <c r="D82" s="9">
        <v>161.49999886751175</v>
      </c>
    </row>
    <row r="83" spans="1:4">
      <c r="A83" s="2">
        <f>DATE(YEAR(表_查询来自_NW[[#This Row],[订购日期]]),MONTH(表_查询来自_NW[[#This Row],[订购日期]]),1)</f>
        <v>35916</v>
      </c>
      <c r="B83" s="2">
        <v>35921</v>
      </c>
      <c r="C83" t="s">
        <v>3</v>
      </c>
      <c r="D83" s="9">
        <v>364.7999986410141</v>
      </c>
    </row>
    <row r="84" spans="1:4">
      <c r="A84" s="2">
        <f>DATE(YEAR(表_查询来自_NW[[#This Row],[订购日期]]),MONTH(表_查询来自_NW[[#This Row],[订购日期]]),1)</f>
        <v>35278</v>
      </c>
      <c r="B84" s="2">
        <v>35303</v>
      </c>
      <c r="C84" t="s">
        <v>4</v>
      </c>
      <c r="D84" s="9">
        <v>240</v>
      </c>
    </row>
    <row r="85" spans="1:4">
      <c r="A85" s="2">
        <f>DATE(YEAR(表_查询来自_NW[[#This Row],[订购日期]]),MONTH(表_查询来自_NW[[#This Row],[订购日期]]),1)</f>
        <v>35431</v>
      </c>
      <c r="B85" s="2">
        <v>35436</v>
      </c>
      <c r="C85" t="s">
        <v>4</v>
      </c>
      <c r="D85" s="9">
        <v>400</v>
      </c>
    </row>
    <row r="86" spans="1:4">
      <c r="A86" s="2">
        <f>DATE(YEAR(表_查询来自_NW[[#This Row],[订购日期]]),MONTH(表_查询来自_NW[[#This Row],[订购日期]]),1)</f>
        <v>35490</v>
      </c>
      <c r="B86" s="2">
        <v>35514</v>
      </c>
      <c r="C86" t="s">
        <v>4</v>
      </c>
      <c r="D86" s="9">
        <v>143.99999976158142</v>
      </c>
    </row>
    <row r="87" spans="1:4">
      <c r="A87" s="2">
        <f>DATE(YEAR(表_查询来自_NW[[#This Row],[订购日期]]),MONTH(表_查询来自_NW[[#This Row],[订购日期]]),1)</f>
        <v>35551</v>
      </c>
      <c r="B87" s="2">
        <v>35569</v>
      </c>
      <c r="C87" t="s">
        <v>4</v>
      </c>
      <c r="D87" s="9">
        <v>600</v>
      </c>
    </row>
    <row r="88" spans="1:4">
      <c r="A88" s="2">
        <f>DATE(YEAR(表_查询来自_NW[[#This Row],[订购日期]]),MONTH(表_查询来自_NW[[#This Row],[订购日期]]),1)</f>
        <v>35612</v>
      </c>
      <c r="B88" s="2">
        <v>35618</v>
      </c>
      <c r="C88" t="s">
        <v>4</v>
      </c>
      <c r="D88" s="9">
        <v>140</v>
      </c>
    </row>
    <row r="89" spans="1:4">
      <c r="A89" s="2">
        <f>DATE(YEAR(表_查询来自_NW[[#This Row],[订购日期]]),MONTH(表_查询来自_NW[[#This Row],[订购日期]]),1)</f>
        <v>35704</v>
      </c>
      <c r="B89" s="2">
        <v>35716</v>
      </c>
      <c r="C89" t="s">
        <v>4</v>
      </c>
      <c r="D89" s="9">
        <v>60</v>
      </c>
    </row>
    <row r="90" spans="1:4">
      <c r="A90" s="2">
        <f>DATE(YEAR(表_查询来自_NW[[#This Row],[订购日期]]),MONTH(表_查询来自_NW[[#This Row],[订购日期]]),1)</f>
        <v>35735</v>
      </c>
      <c r="B90" s="2">
        <v>35748</v>
      </c>
      <c r="C90" t="s">
        <v>4</v>
      </c>
      <c r="D90" s="9">
        <v>200</v>
      </c>
    </row>
    <row r="91" spans="1:4">
      <c r="A91" s="2">
        <f>DATE(YEAR(表_查询来自_NW[[#This Row],[订购日期]]),MONTH(表_查询来自_NW[[#This Row],[订购日期]]),1)</f>
        <v>35765</v>
      </c>
      <c r="B91" s="2">
        <v>35767</v>
      </c>
      <c r="C91" t="s">
        <v>4</v>
      </c>
      <c r="D91" s="9">
        <v>179.99999970197678</v>
      </c>
    </row>
    <row r="92" spans="1:4">
      <c r="A92" s="2">
        <f>DATE(YEAR(表_查询来自_NW[[#This Row],[订购日期]]),MONTH(表_查询来自_NW[[#This Row],[订购日期]]),1)</f>
        <v>35796</v>
      </c>
      <c r="B92" s="2">
        <v>35818</v>
      </c>
      <c r="C92" t="s">
        <v>4</v>
      </c>
      <c r="D92" s="9">
        <v>490</v>
      </c>
    </row>
    <row r="93" spans="1:4">
      <c r="A93" s="2">
        <f>DATE(YEAR(表_查询来自_NW[[#This Row],[订购日期]]),MONTH(表_查询来自_NW[[#This Row],[订购日期]]),1)</f>
        <v>35796</v>
      </c>
      <c r="B93" s="2">
        <v>35823</v>
      </c>
      <c r="C93" t="s">
        <v>4</v>
      </c>
      <c r="D93" s="9">
        <v>300</v>
      </c>
    </row>
    <row r="94" spans="1:4">
      <c r="A94" s="2">
        <f>DATE(YEAR(表_查询来自_NW[[#This Row],[订购日期]]),MONTH(表_查询来自_NW[[#This Row],[订购日期]]),1)</f>
        <v>35886</v>
      </c>
      <c r="B94" s="2">
        <v>35898</v>
      </c>
      <c r="C94" t="s">
        <v>4</v>
      </c>
      <c r="D94" s="9">
        <v>250</v>
      </c>
    </row>
    <row r="95" spans="1:4">
      <c r="A95" s="2">
        <f>DATE(YEAR(表_查询来自_NW[[#This Row],[订购日期]]),MONTH(表_查询来自_NW[[#This Row],[订购日期]]),1)</f>
        <v>35916</v>
      </c>
      <c r="B95" s="2">
        <v>35921</v>
      </c>
      <c r="C95" t="s">
        <v>4</v>
      </c>
      <c r="D95" s="9">
        <v>40</v>
      </c>
    </row>
    <row r="96" spans="1:4">
      <c r="A96" s="2">
        <f>DATE(YEAR(表_查询来自_NW[[#This Row],[订购日期]]),MONTH(表_查询来自_NW[[#This Row],[订购日期]]),1)</f>
        <v>35309</v>
      </c>
      <c r="B96" s="2">
        <v>35327</v>
      </c>
      <c r="C96" t="s">
        <v>5</v>
      </c>
      <c r="D96" s="9">
        <v>352</v>
      </c>
    </row>
    <row r="97" spans="1:4">
      <c r="A97" s="2">
        <f>DATE(YEAR(表_查询来自_NW[[#This Row],[订购日期]]),MONTH(表_查询来自_NW[[#This Row],[订购日期]]),1)</f>
        <v>35339</v>
      </c>
      <c r="B97" s="2">
        <v>35348</v>
      </c>
      <c r="C97" t="s">
        <v>5</v>
      </c>
      <c r="D97" s="9">
        <v>422.4</v>
      </c>
    </row>
    <row r="98" spans="1:4">
      <c r="A98" s="2">
        <f>DATE(YEAR(表_查询来自_NW[[#This Row],[订购日期]]),MONTH(表_查询来自_NW[[#This Row],[订购日期]]),1)</f>
        <v>35339</v>
      </c>
      <c r="B98" s="2">
        <v>35361</v>
      </c>
      <c r="C98" t="s">
        <v>5</v>
      </c>
      <c r="D98" s="9">
        <v>285.11999952793121</v>
      </c>
    </row>
    <row r="99" spans="1:4">
      <c r="A99" s="2">
        <f>DATE(YEAR(表_查询来自_NW[[#This Row],[订购日期]]),MONTH(表_查询来自_NW[[#This Row],[订购日期]]),1)</f>
        <v>35339</v>
      </c>
      <c r="B99" s="2">
        <v>35366</v>
      </c>
      <c r="C99" t="s">
        <v>5</v>
      </c>
      <c r="D99" s="9">
        <v>176</v>
      </c>
    </row>
    <row r="100" spans="1:4">
      <c r="A100" s="2">
        <f>DATE(YEAR(表_查询来自_NW[[#This Row],[订购日期]]),MONTH(表_查询来自_NW[[#This Row],[订购日期]]),1)</f>
        <v>35370</v>
      </c>
      <c r="B100" s="2">
        <v>35370</v>
      </c>
      <c r="C100" t="s">
        <v>5</v>
      </c>
      <c r="D100" s="9">
        <v>616</v>
      </c>
    </row>
    <row r="101" spans="1:4">
      <c r="A101" s="2">
        <f>DATE(YEAR(表_查询来自_NW[[#This Row],[订购日期]]),MONTH(表_查询来自_NW[[#This Row],[订购日期]]),1)</f>
        <v>35490</v>
      </c>
      <c r="B101" s="2">
        <v>35493</v>
      </c>
      <c r="C101" t="s">
        <v>5</v>
      </c>
      <c r="D101" s="9">
        <v>225.27999916076661</v>
      </c>
    </row>
    <row r="102" spans="1:4">
      <c r="A102" s="2">
        <f>DATE(YEAR(表_查询来自_NW[[#This Row],[订购日期]]),MONTH(表_查询来自_NW[[#This Row],[订购日期]]),1)</f>
        <v>35521</v>
      </c>
      <c r="B102" s="2">
        <v>35538</v>
      </c>
      <c r="C102" t="s">
        <v>5</v>
      </c>
      <c r="D102" s="9">
        <v>934.99999344348907</v>
      </c>
    </row>
    <row r="103" spans="1:4">
      <c r="A103" s="2">
        <f>DATE(YEAR(表_查询来自_NW[[#This Row],[订购日期]]),MONTH(表_查询来自_NW[[#This Row],[订购日期]]),1)</f>
        <v>35551</v>
      </c>
      <c r="B103" s="2">
        <v>35555</v>
      </c>
      <c r="C103" t="s">
        <v>5</v>
      </c>
      <c r="D103" s="9">
        <v>989.99999836087227</v>
      </c>
    </row>
    <row r="104" spans="1:4">
      <c r="A104" s="2">
        <f>DATE(YEAR(表_查询来自_NW[[#This Row],[订购日期]]),MONTH(表_查询来自_NW[[#This Row],[订购日期]]),1)</f>
        <v>35551</v>
      </c>
      <c r="B104" s="2">
        <v>35562</v>
      </c>
      <c r="C104" t="s">
        <v>5</v>
      </c>
      <c r="D104" s="9">
        <v>1044.9999991804361</v>
      </c>
    </row>
    <row r="105" spans="1:4">
      <c r="A105" s="2">
        <f>DATE(YEAR(表_查询来自_NW[[#This Row],[订购日期]]),MONTH(表_查询来自_NW[[#This Row],[订购日期]]),1)</f>
        <v>35612</v>
      </c>
      <c r="B105" s="2">
        <v>35633</v>
      </c>
      <c r="C105" t="s">
        <v>5</v>
      </c>
      <c r="D105" s="9">
        <v>351.99999868869781</v>
      </c>
    </row>
    <row r="106" spans="1:4">
      <c r="A106" s="2">
        <f>DATE(YEAR(表_查询来自_NW[[#This Row],[订购日期]]),MONTH(表_查询来自_NW[[#This Row],[订购日期]]),1)</f>
        <v>35643</v>
      </c>
      <c r="B106" s="2">
        <v>35660</v>
      </c>
      <c r="C106" t="s">
        <v>5</v>
      </c>
      <c r="D106" s="9">
        <v>197.99999967217445</v>
      </c>
    </row>
    <row r="107" spans="1:4">
      <c r="A107" s="2">
        <f>DATE(YEAR(表_查询来自_NW[[#This Row],[订购日期]]),MONTH(表_查询来自_NW[[#This Row],[订购日期]]),1)</f>
        <v>35643</v>
      </c>
      <c r="B107" s="2">
        <v>35661</v>
      </c>
      <c r="C107" t="s">
        <v>5</v>
      </c>
      <c r="D107" s="9">
        <v>550</v>
      </c>
    </row>
    <row r="108" spans="1:4">
      <c r="A108" s="2">
        <f>DATE(YEAR(表_查询来自_NW[[#This Row],[订购日期]]),MONTH(表_查询来自_NW[[#This Row],[订购日期]]),1)</f>
        <v>35674</v>
      </c>
      <c r="B108" s="2">
        <v>35675</v>
      </c>
      <c r="C108" t="s">
        <v>5</v>
      </c>
      <c r="D108" s="9">
        <v>237.59999960660934</v>
      </c>
    </row>
    <row r="109" spans="1:4">
      <c r="A109" s="2">
        <f>DATE(YEAR(表_查询来自_NW[[#This Row],[订购日期]]),MONTH(表_查询来自_NW[[#This Row],[订购日期]]),1)</f>
        <v>35704</v>
      </c>
      <c r="B109" s="2">
        <v>35717</v>
      </c>
      <c r="C109" t="s">
        <v>5</v>
      </c>
      <c r="D109" s="9">
        <v>132</v>
      </c>
    </row>
    <row r="110" spans="1:4">
      <c r="A110" s="2">
        <f>DATE(YEAR(表_查询来自_NW[[#This Row],[订购日期]]),MONTH(表_查询来自_NW[[#This Row],[订购日期]]),1)</f>
        <v>35735</v>
      </c>
      <c r="B110" s="2">
        <v>35737</v>
      </c>
      <c r="C110" t="s">
        <v>5</v>
      </c>
      <c r="D110" s="9">
        <v>550</v>
      </c>
    </row>
    <row r="111" spans="1:4">
      <c r="A111" s="2">
        <f>DATE(YEAR(表_查询来自_NW[[#This Row],[订购日期]]),MONTH(表_查询来自_NW[[#This Row],[订购日期]]),1)</f>
        <v>35796</v>
      </c>
      <c r="B111" s="2">
        <v>35817</v>
      </c>
      <c r="C111" t="s">
        <v>5</v>
      </c>
      <c r="D111" s="9">
        <v>462</v>
      </c>
    </row>
    <row r="112" spans="1:4">
      <c r="A112" s="2">
        <f>DATE(YEAR(表_查询来自_NW[[#This Row],[订购日期]]),MONTH(表_查询来自_NW[[#This Row],[订购日期]]),1)</f>
        <v>35827</v>
      </c>
      <c r="B112" s="2">
        <v>35852</v>
      </c>
      <c r="C112" t="s">
        <v>5</v>
      </c>
      <c r="D112" s="9">
        <v>495</v>
      </c>
    </row>
    <row r="113" spans="1:4">
      <c r="A113" s="2">
        <f>DATE(YEAR(表_查询来自_NW[[#This Row],[订购日期]]),MONTH(表_查询来自_NW[[#This Row],[订购日期]]),1)</f>
        <v>35855</v>
      </c>
      <c r="B113" s="2">
        <v>35870</v>
      </c>
      <c r="C113" t="s">
        <v>5</v>
      </c>
      <c r="D113" s="9">
        <v>110</v>
      </c>
    </row>
    <row r="114" spans="1:4">
      <c r="A114" s="2">
        <f>DATE(YEAR(表_查询来自_NW[[#This Row],[订购日期]]),MONTH(表_查询来自_NW[[#This Row],[订购日期]]),1)</f>
        <v>35886</v>
      </c>
      <c r="B114" s="2">
        <v>35891</v>
      </c>
      <c r="C114" t="s">
        <v>5</v>
      </c>
      <c r="D114" s="9">
        <v>412.5</v>
      </c>
    </row>
    <row r="115" spans="1:4">
      <c r="A115" s="2">
        <f>DATE(YEAR(表_查询来自_NW[[#This Row],[订购日期]]),MONTH(表_查询来自_NW[[#This Row],[订购日期]]),1)</f>
        <v>35916</v>
      </c>
      <c r="B115" s="2">
        <v>35921</v>
      </c>
      <c r="C115" t="s">
        <v>5</v>
      </c>
      <c r="D115" s="9">
        <v>22</v>
      </c>
    </row>
    <row r="116" spans="1:4">
      <c r="A116" s="2">
        <f>DATE(YEAR(表_查询来自_NW[[#This Row],[订购日期]]),MONTH(表_查询来自_NW[[#This Row],[订购日期]]),1)</f>
        <v>35247</v>
      </c>
      <c r="B116" s="2">
        <v>35263</v>
      </c>
      <c r="C116" t="s">
        <v>6</v>
      </c>
      <c r="D116" s="9">
        <v>883.99999670684338</v>
      </c>
    </row>
    <row r="117" spans="1:4">
      <c r="A117" s="2">
        <f>DATE(YEAR(表_查询来自_NW[[#This Row],[订购日期]]),MONTH(表_查询来自_NW[[#This Row],[订购日期]]),1)</f>
        <v>35247</v>
      </c>
      <c r="B117" s="2">
        <v>35268</v>
      </c>
      <c r="C117" t="s">
        <v>6</v>
      </c>
      <c r="D117" s="9">
        <v>163.19999939203262</v>
      </c>
    </row>
    <row r="118" spans="1:4">
      <c r="A118" s="2">
        <f>DATE(YEAR(表_查询来自_NW[[#This Row],[订购日期]]),MONTH(表_查询来自_NW[[#This Row],[订购日期]]),1)</f>
        <v>35278</v>
      </c>
      <c r="B118" s="2">
        <v>35304</v>
      </c>
      <c r="C118" t="s">
        <v>6</v>
      </c>
      <c r="D118" s="9">
        <v>340</v>
      </c>
    </row>
    <row r="119" spans="1:4">
      <c r="A119" s="2">
        <f>DATE(YEAR(表_查询来自_NW[[#This Row],[订购日期]]),MONTH(表_查询来自_NW[[#This Row],[订购日期]]),1)</f>
        <v>35400</v>
      </c>
      <c r="B119" s="2">
        <v>35412</v>
      </c>
      <c r="C119" t="s">
        <v>6</v>
      </c>
      <c r="D119" s="9">
        <v>544</v>
      </c>
    </row>
    <row r="120" spans="1:4">
      <c r="A120" s="2">
        <f>DATE(YEAR(表_查询来自_NW[[#This Row],[订购日期]]),MONTH(表_查询来自_NW[[#This Row],[订购日期]]),1)</f>
        <v>35643</v>
      </c>
      <c r="B120" s="2">
        <v>35660</v>
      </c>
      <c r="C120" t="s">
        <v>6</v>
      </c>
      <c r="D120" s="9">
        <v>288.22499952279031</v>
      </c>
    </row>
    <row r="121" spans="1:4">
      <c r="A121" s="2">
        <f>DATE(YEAR(表_查询来自_NW[[#This Row],[订购日期]]),MONTH(表_查询来自_NW[[#This Row],[订购日期]]),1)</f>
        <v>35704</v>
      </c>
      <c r="B121" s="2">
        <v>35720</v>
      </c>
      <c r="C121" t="s">
        <v>6</v>
      </c>
      <c r="D121" s="9">
        <v>85.4</v>
      </c>
    </row>
    <row r="122" spans="1:4">
      <c r="A122" s="2">
        <f>DATE(YEAR(表_查询来自_NW[[#This Row],[订购日期]]),MONTH(表_查询来自_NW[[#This Row],[订购日期]]),1)</f>
        <v>35796</v>
      </c>
      <c r="B122" s="2">
        <v>35818</v>
      </c>
      <c r="C122" t="s">
        <v>6</v>
      </c>
      <c r="D122" s="9">
        <v>640.5</v>
      </c>
    </row>
    <row r="123" spans="1:4">
      <c r="A123" s="2">
        <f>DATE(YEAR(表_查询来自_NW[[#This Row],[订购日期]]),MONTH(表_查询来自_NW[[#This Row],[订购日期]]),1)</f>
        <v>35855</v>
      </c>
      <c r="B123" s="2">
        <v>35872</v>
      </c>
      <c r="C123" t="s">
        <v>6</v>
      </c>
      <c r="D123" s="9">
        <v>427</v>
      </c>
    </row>
    <row r="124" spans="1:4">
      <c r="A124" s="2">
        <f>DATE(YEAR(表_查询来自_NW[[#This Row],[订购日期]]),MONTH(表_查询来自_NW[[#This Row],[订购日期]]),1)</f>
        <v>35886</v>
      </c>
      <c r="B124" s="2">
        <v>35902</v>
      </c>
      <c r="C124" t="s">
        <v>6</v>
      </c>
      <c r="D124" s="9">
        <v>1494.5</v>
      </c>
    </row>
    <row r="125" spans="1:4">
      <c r="A125" s="2">
        <f>DATE(YEAR(表_查询来自_NW[[#This Row],[订购日期]]),MONTH(表_查询来自_NW[[#This Row],[订购日期]]),1)</f>
        <v>35886</v>
      </c>
      <c r="B125" s="2">
        <v>35909</v>
      </c>
      <c r="C125" t="s">
        <v>6</v>
      </c>
      <c r="D125" s="9">
        <v>480.375</v>
      </c>
    </row>
    <row r="126" spans="1:4">
      <c r="A126" s="2">
        <f>DATE(YEAR(表_查询来自_NW[[#This Row],[订购日期]]),MONTH(表_查询来自_NW[[#This Row],[订购日期]]),1)</f>
        <v>35309</v>
      </c>
      <c r="B126" s="2">
        <v>35327</v>
      </c>
      <c r="C126" t="s">
        <v>7</v>
      </c>
      <c r="D126" s="9">
        <v>600</v>
      </c>
    </row>
    <row r="127" spans="1:4">
      <c r="A127" s="2">
        <f>DATE(YEAR(表_查询来自_NW[[#This Row],[订购日期]]),MONTH(表_查询来自_NW[[#This Row],[订购日期]]),1)</f>
        <v>35339</v>
      </c>
      <c r="B127" s="2">
        <v>35347</v>
      </c>
      <c r="C127" t="s">
        <v>7</v>
      </c>
      <c r="D127" s="9">
        <v>120</v>
      </c>
    </row>
    <row r="128" spans="1:4">
      <c r="A128" s="2">
        <f>DATE(YEAR(表_查询来自_NW[[#This Row],[订购日期]]),MONTH(表_查询来自_NW[[#This Row],[订购日期]]),1)</f>
        <v>35643</v>
      </c>
      <c r="B128" s="2">
        <v>35643</v>
      </c>
      <c r="C128" t="s">
        <v>7</v>
      </c>
      <c r="D128" s="9">
        <v>1750</v>
      </c>
    </row>
    <row r="129" spans="1:4">
      <c r="A129" s="2">
        <f>DATE(YEAR(表_查询来自_NW[[#This Row],[订购日期]]),MONTH(表_查询来自_NW[[#This Row],[订购日期]]),1)</f>
        <v>35735</v>
      </c>
      <c r="B129" s="2">
        <v>35741</v>
      </c>
      <c r="C129" t="s">
        <v>7</v>
      </c>
      <c r="D129" s="9">
        <v>750</v>
      </c>
    </row>
    <row r="130" spans="1:4">
      <c r="A130" s="2">
        <f>DATE(YEAR(表_查询来自_NW[[#This Row],[订购日期]]),MONTH(表_查询来自_NW[[#This Row],[订购日期]]),1)</f>
        <v>35796</v>
      </c>
      <c r="B130" s="2">
        <v>35808</v>
      </c>
      <c r="C130" t="s">
        <v>7</v>
      </c>
      <c r="D130" s="9">
        <v>150</v>
      </c>
    </row>
    <row r="131" spans="1:4">
      <c r="A131" s="2">
        <f>DATE(YEAR(表_查询来自_NW[[#This Row],[订购日期]]),MONTH(表_查询来自_NW[[#This Row],[订购日期]]),1)</f>
        <v>35827</v>
      </c>
      <c r="B131" s="2">
        <v>35831</v>
      </c>
      <c r="C131" t="s">
        <v>7</v>
      </c>
      <c r="D131" s="9">
        <v>1187.4999990686774</v>
      </c>
    </row>
    <row r="132" spans="1:4">
      <c r="A132" s="2">
        <f>DATE(YEAR(表_查询来自_NW[[#This Row],[订购日期]]),MONTH(表_查询来自_NW[[#This Row],[订购日期]]),1)</f>
        <v>35855</v>
      </c>
      <c r="B132" s="2">
        <v>35863</v>
      </c>
      <c r="C132" t="s">
        <v>7</v>
      </c>
      <c r="D132" s="9">
        <v>500</v>
      </c>
    </row>
    <row r="133" spans="1:4">
      <c r="A133" s="2">
        <f>DATE(YEAR(表_查询来自_NW[[#This Row],[订购日期]]),MONTH(表_查询来自_NW[[#This Row],[订购日期]]),1)</f>
        <v>35855</v>
      </c>
      <c r="B133" s="2">
        <v>35867</v>
      </c>
      <c r="C133" t="s">
        <v>7</v>
      </c>
      <c r="D133" s="9">
        <v>300</v>
      </c>
    </row>
    <row r="134" spans="1:4">
      <c r="A134" s="2">
        <f>DATE(YEAR(表_查询来自_NW[[#This Row],[订购日期]]),MONTH(表_查询来自_NW[[#This Row],[订购日期]]),1)</f>
        <v>35855</v>
      </c>
      <c r="B134" s="2">
        <v>35870</v>
      </c>
      <c r="C134" t="s">
        <v>7</v>
      </c>
      <c r="D134" s="9">
        <v>379.99999970197678</v>
      </c>
    </row>
    <row r="135" spans="1:4">
      <c r="A135" s="2">
        <f>DATE(YEAR(表_查询来自_NW[[#This Row],[订购日期]]),MONTH(表_查询来自_NW[[#This Row],[订购日期]]),1)</f>
        <v>35855</v>
      </c>
      <c r="B135" s="2">
        <v>35885</v>
      </c>
      <c r="C135" t="s">
        <v>7</v>
      </c>
      <c r="D135" s="9">
        <v>1000</v>
      </c>
    </row>
    <row r="136" spans="1:4">
      <c r="A136" s="2">
        <f>DATE(YEAR(表_查询来自_NW[[#This Row],[订购日期]]),MONTH(表_查询来自_NW[[#This Row],[订购日期]]),1)</f>
        <v>35916</v>
      </c>
      <c r="B136" s="2">
        <v>35921</v>
      </c>
      <c r="C136" t="s">
        <v>7</v>
      </c>
      <c r="D136" s="9">
        <v>375</v>
      </c>
    </row>
    <row r="137" spans="1:4">
      <c r="A137" s="2">
        <f>DATE(YEAR(表_查询来自_NW[[#This Row],[订购日期]]),MONTH(表_查询来自_NW[[#This Row],[订购日期]]),1)</f>
        <v>35916</v>
      </c>
      <c r="B137" s="2">
        <v>35921</v>
      </c>
      <c r="C137" t="s">
        <v>7</v>
      </c>
      <c r="D137" s="9">
        <v>24.500000011175871</v>
      </c>
    </row>
    <row r="138" spans="1:4">
      <c r="A138" s="2">
        <f>DATE(YEAR(表_查询来自_NW[[#This Row],[订购日期]]),MONTH(表_查询来自_NW[[#This Row],[订购日期]]),1)</f>
        <v>35247</v>
      </c>
      <c r="B138" s="2">
        <v>35268</v>
      </c>
      <c r="C138" t="s">
        <v>8</v>
      </c>
      <c r="D138" s="9">
        <v>360</v>
      </c>
    </row>
    <row r="139" spans="1:4">
      <c r="A139" s="2">
        <f>DATE(YEAR(表_查询来自_NW[[#This Row],[订购日期]]),MONTH(表_查询来自_NW[[#This Row],[订购日期]]),1)</f>
        <v>35400</v>
      </c>
      <c r="B139" s="2">
        <v>35416</v>
      </c>
      <c r="C139" t="s">
        <v>8</v>
      </c>
      <c r="D139" s="9">
        <v>191.99999928474426</v>
      </c>
    </row>
    <row r="140" spans="1:4">
      <c r="A140" s="2">
        <f>DATE(YEAR(表_查询来自_NW[[#This Row],[订购日期]]),MONTH(表_查询来自_NW[[#This Row],[订购日期]]),1)</f>
        <v>35462</v>
      </c>
      <c r="B140" s="2">
        <v>35488</v>
      </c>
      <c r="C140" t="s">
        <v>8</v>
      </c>
      <c r="D140" s="9">
        <v>364.79999971389771</v>
      </c>
    </row>
    <row r="141" spans="1:4">
      <c r="A141" s="2">
        <f>DATE(YEAR(表_查询来自_NW[[#This Row],[订购日期]]),MONTH(表_查询来自_NW[[#This Row],[订购日期]]),1)</f>
        <v>35490</v>
      </c>
      <c r="B141" s="2">
        <v>35500</v>
      </c>
      <c r="C141" t="s">
        <v>8</v>
      </c>
      <c r="D141" s="9">
        <v>720</v>
      </c>
    </row>
    <row r="142" spans="1:4">
      <c r="A142" s="2">
        <f>DATE(YEAR(表_查询来自_NW[[#This Row],[订购日期]]),MONTH(表_查询来自_NW[[#This Row],[订购日期]]),1)</f>
        <v>35521</v>
      </c>
      <c r="B142" s="2">
        <v>35538</v>
      </c>
      <c r="C142" t="s">
        <v>8</v>
      </c>
      <c r="D142" s="9">
        <v>1274.9999910593033</v>
      </c>
    </row>
    <row r="143" spans="1:4">
      <c r="A143" s="2">
        <f>DATE(YEAR(表_查询来自_NW[[#This Row],[订购日期]]),MONTH(表_查询来自_NW[[#This Row],[订购日期]]),1)</f>
        <v>35551</v>
      </c>
      <c r="B143" s="2">
        <v>35573</v>
      </c>
      <c r="C143" t="s">
        <v>8</v>
      </c>
      <c r="D143" s="9">
        <v>300</v>
      </c>
    </row>
    <row r="144" spans="1:4">
      <c r="A144" s="2">
        <f>DATE(YEAR(表_查询来自_NW[[#This Row],[订购日期]]),MONTH(表_查询来自_NW[[#This Row],[订购日期]]),1)</f>
        <v>35612</v>
      </c>
      <c r="B144" s="2">
        <v>35618</v>
      </c>
      <c r="C144" t="s">
        <v>8</v>
      </c>
      <c r="D144" s="9">
        <v>300</v>
      </c>
    </row>
    <row r="145" spans="1:4">
      <c r="A145" s="2">
        <f>DATE(YEAR(表_查询来自_NW[[#This Row],[订购日期]]),MONTH(表_查询来自_NW[[#This Row],[订购日期]]),1)</f>
        <v>35612</v>
      </c>
      <c r="B145" s="2">
        <v>35633</v>
      </c>
      <c r="C145" t="s">
        <v>8</v>
      </c>
      <c r="D145" s="9">
        <v>1350</v>
      </c>
    </row>
    <row r="146" spans="1:4">
      <c r="A146" s="2">
        <f>DATE(YEAR(表_查询来自_NW[[#This Row],[订购日期]]),MONTH(表_查询来自_NW[[#This Row],[订购日期]]),1)</f>
        <v>35643</v>
      </c>
      <c r="B146" s="2">
        <v>35657</v>
      </c>
      <c r="C146" t="s">
        <v>8</v>
      </c>
      <c r="D146" s="9">
        <v>1050</v>
      </c>
    </row>
    <row r="147" spans="1:4">
      <c r="A147" s="2">
        <f>DATE(YEAR(表_查询来自_NW[[#This Row],[订购日期]]),MONTH(表_查询来自_NW[[#This Row],[订购日期]]),1)</f>
        <v>35704</v>
      </c>
      <c r="B147" s="2">
        <v>35709</v>
      </c>
      <c r="C147" t="s">
        <v>8</v>
      </c>
      <c r="D147" s="9">
        <v>2700</v>
      </c>
    </row>
    <row r="148" spans="1:4">
      <c r="A148" s="2">
        <f>DATE(YEAR(表_查询来自_NW[[#This Row],[订购日期]]),MONTH(表_查询来自_NW[[#This Row],[订购日期]]),1)</f>
        <v>35765</v>
      </c>
      <c r="B148" s="2">
        <v>35769</v>
      </c>
      <c r="C148" t="s">
        <v>8</v>
      </c>
      <c r="D148" s="9">
        <v>1050</v>
      </c>
    </row>
    <row r="149" spans="1:4">
      <c r="A149" s="2">
        <f>DATE(YEAR(表_查询来自_NW[[#This Row],[订购日期]]),MONTH(表_查询来自_NW[[#This Row],[订购日期]]),1)</f>
        <v>35765</v>
      </c>
      <c r="B149" s="2">
        <v>35786</v>
      </c>
      <c r="C149" t="s">
        <v>8</v>
      </c>
      <c r="D149" s="9">
        <v>76.499999463558197</v>
      </c>
    </row>
    <row r="150" spans="1:4">
      <c r="A150" s="2">
        <f>DATE(YEAR(表_查询来自_NW[[#This Row],[订购日期]]),MONTH(表_查询来自_NW[[#This Row],[订购日期]]),1)</f>
        <v>35796</v>
      </c>
      <c r="B150" s="2">
        <v>35810</v>
      </c>
      <c r="C150" t="s">
        <v>8</v>
      </c>
      <c r="D150" s="9">
        <v>539.99999910593033</v>
      </c>
    </row>
    <row r="151" spans="1:4">
      <c r="A151" s="2">
        <f>DATE(YEAR(表_查询来自_NW[[#This Row],[订购日期]]),MONTH(表_查询来自_NW[[#This Row],[订购日期]]),1)</f>
        <v>35796</v>
      </c>
      <c r="B151" s="2">
        <v>35824</v>
      </c>
      <c r="C151" t="s">
        <v>8</v>
      </c>
      <c r="D151" s="9">
        <v>150</v>
      </c>
    </row>
    <row r="152" spans="1:4">
      <c r="A152" s="2">
        <f>DATE(YEAR(表_查询来自_NW[[#This Row],[订购日期]]),MONTH(表_查询来自_NW[[#This Row],[订购日期]]),1)</f>
        <v>35827</v>
      </c>
      <c r="B152" s="2">
        <v>35852</v>
      </c>
      <c r="C152" t="s">
        <v>8</v>
      </c>
      <c r="D152" s="9">
        <v>569.99999955296516</v>
      </c>
    </row>
    <row r="153" spans="1:4">
      <c r="A153" s="2">
        <f>DATE(YEAR(表_查询来自_NW[[#This Row],[订购日期]]),MONTH(表_查询来自_NW[[#This Row],[订购日期]]),1)</f>
        <v>35827</v>
      </c>
      <c r="B153" s="2">
        <v>35852</v>
      </c>
      <c r="C153" t="s">
        <v>8</v>
      </c>
      <c r="D153" s="9">
        <v>360</v>
      </c>
    </row>
    <row r="154" spans="1:4">
      <c r="A154" s="2">
        <f>DATE(YEAR(表_查询来自_NW[[#This Row],[订购日期]]),MONTH(表_查询来自_NW[[#This Row],[订购日期]]),1)</f>
        <v>35855</v>
      </c>
      <c r="B154" s="2">
        <v>35865</v>
      </c>
      <c r="C154" t="s">
        <v>8</v>
      </c>
      <c r="D154" s="9">
        <v>240</v>
      </c>
    </row>
    <row r="155" spans="1:4">
      <c r="A155" s="2">
        <f>DATE(YEAR(表_查询来自_NW[[#This Row],[订购日期]]),MONTH(表_查询来自_NW[[#This Row],[订购日期]]),1)</f>
        <v>35855</v>
      </c>
      <c r="B155" s="2">
        <v>35872</v>
      </c>
      <c r="C155" t="s">
        <v>8</v>
      </c>
      <c r="D155" s="9">
        <v>180</v>
      </c>
    </row>
    <row r="156" spans="1:4">
      <c r="A156" s="2">
        <f>DATE(YEAR(表_查询来自_NW[[#This Row],[订购日期]]),MONTH(表_查询来自_NW[[#This Row],[订购日期]]),1)</f>
        <v>35855</v>
      </c>
      <c r="B156" s="2">
        <v>35873</v>
      </c>
      <c r="C156" t="s">
        <v>8</v>
      </c>
      <c r="D156" s="9">
        <v>1350</v>
      </c>
    </row>
    <row r="157" spans="1:4">
      <c r="A157" s="2">
        <f>DATE(YEAR(表_查询来自_NW[[#This Row],[订购日期]]),MONTH(表_查询来自_NW[[#This Row],[订购日期]]),1)</f>
        <v>35855</v>
      </c>
      <c r="B157" s="2">
        <v>35880</v>
      </c>
      <c r="C157" t="s">
        <v>8</v>
      </c>
      <c r="D157" s="9">
        <v>540</v>
      </c>
    </row>
    <row r="158" spans="1:4">
      <c r="A158" s="2">
        <f>DATE(YEAR(表_查询来自_NW[[#This Row],[订购日期]]),MONTH(表_查询来自_NW[[#This Row],[订购日期]]),1)</f>
        <v>35855</v>
      </c>
      <c r="B158" s="2">
        <v>35881</v>
      </c>
      <c r="C158" t="s">
        <v>8</v>
      </c>
      <c r="D158" s="9">
        <v>600</v>
      </c>
    </row>
    <row r="159" spans="1:4">
      <c r="A159" s="2">
        <f>DATE(YEAR(表_查询来自_NW[[#This Row],[订购日期]]),MONTH(表_查询来自_NW[[#This Row],[订购日期]]),1)</f>
        <v>35855</v>
      </c>
      <c r="B159" s="2">
        <v>35885</v>
      </c>
      <c r="C159" t="s">
        <v>8</v>
      </c>
      <c r="D159" s="9">
        <v>1800</v>
      </c>
    </row>
    <row r="160" spans="1:4">
      <c r="A160" s="2">
        <f>DATE(YEAR(表_查询来自_NW[[#This Row],[订购日期]]),MONTH(表_查询来自_NW[[#This Row],[订购日期]]),1)</f>
        <v>35855</v>
      </c>
      <c r="B160" s="2">
        <v>35885</v>
      </c>
      <c r="C160" t="s">
        <v>8</v>
      </c>
      <c r="D160" s="9">
        <v>1800</v>
      </c>
    </row>
    <row r="161" spans="1:4">
      <c r="A161" s="2">
        <f>DATE(YEAR(表_查询来自_NW[[#This Row],[订购日期]]),MONTH(表_查询来自_NW[[#This Row],[订购日期]]),1)</f>
        <v>35886</v>
      </c>
      <c r="B161" s="2">
        <v>35891</v>
      </c>
      <c r="C161" t="s">
        <v>8</v>
      </c>
      <c r="D161" s="9">
        <v>1800</v>
      </c>
    </row>
    <row r="162" spans="1:4">
      <c r="A162" s="2">
        <f>DATE(YEAR(表_查询来自_NW[[#This Row],[订购日期]]),MONTH(表_查询来自_NW[[#This Row],[订购日期]]),1)</f>
        <v>35886</v>
      </c>
      <c r="B162" s="2">
        <v>35894</v>
      </c>
      <c r="C162" t="s">
        <v>8</v>
      </c>
      <c r="D162" s="9">
        <v>600</v>
      </c>
    </row>
    <row r="163" spans="1:4">
      <c r="A163" s="2">
        <f>DATE(YEAR(表_查询来自_NW[[#This Row],[订购日期]]),MONTH(表_查询来自_NW[[#This Row],[订购日期]]),1)</f>
        <v>35886</v>
      </c>
      <c r="B163" s="2">
        <v>35899</v>
      </c>
      <c r="C163" t="s">
        <v>8</v>
      </c>
      <c r="D163" s="9">
        <v>120</v>
      </c>
    </row>
    <row r="164" spans="1:4">
      <c r="A164" s="2">
        <f>DATE(YEAR(表_查询来自_NW[[#This Row],[订购日期]]),MONTH(表_查询来自_NW[[#This Row],[订购日期]]),1)</f>
        <v>35886</v>
      </c>
      <c r="B164" s="2">
        <v>35913</v>
      </c>
      <c r="C164" t="s">
        <v>8</v>
      </c>
      <c r="D164" s="9">
        <v>1200</v>
      </c>
    </row>
    <row r="165" spans="1:4">
      <c r="A165" s="2">
        <f>DATE(YEAR(表_查询来自_NW[[#This Row],[订购日期]]),MONTH(表_查询来自_NW[[#This Row],[订购日期]]),1)</f>
        <v>35916</v>
      </c>
      <c r="B165" s="2">
        <v>35920</v>
      </c>
      <c r="C165" t="s">
        <v>8</v>
      </c>
      <c r="D165" s="9">
        <v>427.49999966472387</v>
      </c>
    </row>
    <row r="166" spans="1:4">
      <c r="A166" s="2">
        <f>DATE(YEAR(表_查询来自_NW[[#This Row],[订购日期]]),MONTH(表_查询来自_NW[[#This Row],[订购日期]]),1)</f>
        <v>35916</v>
      </c>
      <c r="B166" s="2">
        <v>35921</v>
      </c>
      <c r="C166" t="s">
        <v>8</v>
      </c>
      <c r="D166" s="9">
        <v>28.499999977648258</v>
      </c>
    </row>
    <row r="167" spans="1:4">
      <c r="A167" s="2">
        <f>DATE(YEAR(表_查询来自_NW[[#This Row],[订购日期]]),MONTH(表_查询来自_NW[[#This Row],[订购日期]]),1)</f>
        <v>35370</v>
      </c>
      <c r="B167" s="2">
        <v>35370</v>
      </c>
      <c r="C167" t="s">
        <v>9</v>
      </c>
      <c r="D167" s="9">
        <v>1680</v>
      </c>
    </row>
    <row r="168" spans="1:4">
      <c r="A168" s="2">
        <f>DATE(YEAR(表_查询来自_NW[[#This Row],[订购日期]]),MONTH(表_查询来自_NW[[#This Row],[订购日期]]),1)</f>
        <v>35370</v>
      </c>
      <c r="B168" s="2">
        <v>35373</v>
      </c>
      <c r="C168" t="s">
        <v>9</v>
      </c>
      <c r="D168" s="9">
        <v>2240</v>
      </c>
    </row>
    <row r="169" spans="1:4">
      <c r="A169" s="2">
        <f>DATE(YEAR(表_查询来自_NW[[#This Row],[订购日期]]),MONTH(表_查询来自_NW[[#This Row],[订购日期]]),1)</f>
        <v>35521</v>
      </c>
      <c r="B169" s="2">
        <v>35538</v>
      </c>
      <c r="C169" t="s">
        <v>9</v>
      </c>
      <c r="D169" s="9">
        <v>339.99999761581421</v>
      </c>
    </row>
    <row r="170" spans="1:4">
      <c r="A170" s="2">
        <f>DATE(YEAR(表_查询来自_NW[[#This Row],[订购日期]]),MONTH(表_查询来自_NW[[#This Row],[订购日期]]),1)</f>
        <v>35521</v>
      </c>
      <c r="B170" s="2">
        <v>35550</v>
      </c>
      <c r="C170" t="s">
        <v>9</v>
      </c>
      <c r="D170" s="9">
        <v>960</v>
      </c>
    </row>
    <row r="171" spans="1:4">
      <c r="A171" s="2">
        <f>DATE(YEAR(表_查询来自_NW[[#This Row],[订购日期]]),MONTH(表_查询来自_NW[[#This Row],[订购日期]]),1)</f>
        <v>35704</v>
      </c>
      <c r="B171" s="2">
        <v>35710</v>
      </c>
      <c r="C171" t="s">
        <v>9</v>
      </c>
      <c r="D171" s="9">
        <v>400</v>
      </c>
    </row>
    <row r="172" spans="1:4">
      <c r="A172" s="2">
        <f>DATE(YEAR(表_查询来自_NW[[#This Row],[订购日期]]),MONTH(表_查询来自_NW[[#This Row],[订购日期]]),1)</f>
        <v>35704</v>
      </c>
      <c r="B172" s="2">
        <v>35720</v>
      </c>
      <c r="C172" t="s">
        <v>9</v>
      </c>
      <c r="D172" s="9">
        <v>1600</v>
      </c>
    </row>
    <row r="173" spans="1:4">
      <c r="A173" s="2">
        <f>DATE(YEAR(表_查询来自_NW[[#This Row],[订购日期]]),MONTH(表_查询来自_NW[[#This Row],[订购日期]]),1)</f>
        <v>35765</v>
      </c>
      <c r="B173" s="2">
        <v>35783</v>
      </c>
      <c r="C173" t="s">
        <v>9</v>
      </c>
      <c r="D173" s="9">
        <v>959.99999642372131</v>
      </c>
    </row>
    <row r="174" spans="1:4">
      <c r="A174" s="2">
        <f>DATE(YEAR(表_查询来自_NW[[#This Row],[订购日期]]),MONTH(表_查询来自_NW[[#This Row],[订购日期]]),1)</f>
        <v>35796</v>
      </c>
      <c r="B174" s="2">
        <v>35808</v>
      </c>
      <c r="C174" t="s">
        <v>9</v>
      </c>
      <c r="D174" s="9">
        <v>800</v>
      </c>
    </row>
    <row r="175" spans="1:4">
      <c r="A175" s="2">
        <f>DATE(YEAR(表_查询来自_NW[[#This Row],[订购日期]]),MONTH(表_查询来自_NW[[#This Row],[订购日期]]),1)</f>
        <v>35827</v>
      </c>
      <c r="B175" s="2">
        <v>35844</v>
      </c>
      <c r="C175" t="s">
        <v>9</v>
      </c>
      <c r="D175" s="9">
        <v>1200</v>
      </c>
    </row>
    <row r="176" spans="1:4">
      <c r="A176" s="2">
        <f>DATE(YEAR(表_查询来自_NW[[#This Row],[订购日期]]),MONTH(表_查询来自_NW[[#This Row],[订购日期]]),1)</f>
        <v>35855</v>
      </c>
      <c r="B176" s="2">
        <v>35879</v>
      </c>
      <c r="C176" t="s">
        <v>9</v>
      </c>
      <c r="D176" s="9">
        <v>640</v>
      </c>
    </row>
    <row r="177" spans="1:4">
      <c r="A177" s="2">
        <f>DATE(YEAR(表_查询来自_NW[[#This Row],[订购日期]]),MONTH(表_查询来自_NW[[#This Row],[订购日期]]),1)</f>
        <v>35855</v>
      </c>
      <c r="B177" s="2">
        <v>35880</v>
      </c>
      <c r="C177" t="s">
        <v>9</v>
      </c>
      <c r="D177" s="9">
        <v>679.99999523162842</v>
      </c>
    </row>
    <row r="178" spans="1:4">
      <c r="A178" s="2">
        <f>DATE(YEAR(表_查询来自_NW[[#This Row],[订购日期]]),MONTH(表_查询来自_NW[[#This Row],[订购日期]]),1)</f>
        <v>35886</v>
      </c>
      <c r="B178" s="2">
        <v>35893</v>
      </c>
      <c r="C178" t="s">
        <v>9</v>
      </c>
      <c r="D178" s="9">
        <v>1200</v>
      </c>
    </row>
    <row r="179" spans="1:4">
      <c r="A179" s="2">
        <f>DATE(YEAR(表_查询来自_NW[[#This Row],[订购日期]]),MONTH(表_查询来自_NW[[#This Row],[订购日期]]),1)</f>
        <v>35916</v>
      </c>
      <c r="B179" s="2">
        <v>35921</v>
      </c>
      <c r="C179" t="s">
        <v>9</v>
      </c>
      <c r="D179" s="9">
        <v>71.99999988079071</v>
      </c>
    </row>
    <row r="180" spans="1:4">
      <c r="A180" s="2">
        <f>DATE(YEAR(表_查询来自_NW[[#This Row],[订购日期]]),MONTH(表_查询来自_NW[[#This Row],[订购日期]]),1)</f>
        <v>35431</v>
      </c>
      <c r="B180" s="2">
        <v>35451</v>
      </c>
      <c r="C180" t="s">
        <v>10</v>
      </c>
      <c r="D180" s="9">
        <v>1396.7999976873398</v>
      </c>
    </row>
    <row r="181" spans="1:4">
      <c r="A181" s="2">
        <f>DATE(YEAR(表_查询来自_NW[[#This Row],[订购日期]]),MONTH(表_查询来自_NW[[#This Row],[订购日期]]),1)</f>
        <v>35521</v>
      </c>
      <c r="B181" s="2">
        <v>35543</v>
      </c>
      <c r="C181" t="s">
        <v>10</v>
      </c>
      <c r="D181" s="9">
        <v>1319.1999907493591</v>
      </c>
    </row>
    <row r="182" spans="1:4">
      <c r="A182" s="2">
        <f>DATE(YEAR(表_查询来自_NW[[#This Row],[订购日期]]),MONTH(表_查询来自_NW[[#This Row],[订购日期]]),1)</f>
        <v>35674</v>
      </c>
      <c r="B182" s="2">
        <v>35703</v>
      </c>
      <c r="C182" t="s">
        <v>10</v>
      </c>
      <c r="D182" s="9">
        <v>3637.5</v>
      </c>
    </row>
    <row r="183" spans="1:4">
      <c r="A183" s="2">
        <f>DATE(YEAR(表_查询来自_NW[[#This Row],[订购日期]]),MONTH(表_查询来自_NW[[#This Row],[订购日期]]),1)</f>
        <v>35704</v>
      </c>
      <c r="B183" s="2">
        <v>35709</v>
      </c>
      <c r="C183" t="s">
        <v>10</v>
      </c>
      <c r="D183" s="9">
        <v>582</v>
      </c>
    </row>
    <row r="184" spans="1:4">
      <c r="A184" s="2">
        <f>DATE(YEAR(表_查询来自_NW[[#This Row],[订购日期]]),MONTH(表_查询来自_NW[[#This Row],[订购日期]]),1)</f>
        <v>35796</v>
      </c>
      <c r="B184" s="2">
        <v>35818</v>
      </c>
      <c r="C184" t="s">
        <v>10</v>
      </c>
      <c r="D184" s="9">
        <v>291</v>
      </c>
    </row>
    <row r="185" spans="1:4">
      <c r="A185" s="2">
        <f>DATE(YEAR(表_查询来自_NW[[#This Row],[订购日期]]),MONTH(表_查询来自_NW[[#This Row],[订购日期]]),1)</f>
        <v>35278</v>
      </c>
      <c r="B185" s="2">
        <v>35282</v>
      </c>
      <c r="C185" t="s">
        <v>11</v>
      </c>
      <c r="D185" s="9">
        <v>565.43999955654147</v>
      </c>
    </row>
    <row r="186" spans="1:4">
      <c r="A186" s="2">
        <f>DATE(YEAR(表_查询来自_NW[[#This Row],[订购日期]]),MONTH(表_查询来自_NW[[#This Row],[订购日期]]),1)</f>
        <v>35278</v>
      </c>
      <c r="B186" s="2">
        <v>35285</v>
      </c>
      <c r="C186" t="s">
        <v>11</v>
      </c>
      <c r="D186" s="9">
        <v>372</v>
      </c>
    </row>
    <row r="187" spans="1:4">
      <c r="A187" s="2">
        <f>DATE(YEAR(表_查询来自_NW[[#This Row],[订购日期]]),MONTH(表_查询来自_NW[[#This Row],[订购日期]]),1)</f>
        <v>35370</v>
      </c>
      <c r="B187" s="2">
        <v>35388</v>
      </c>
      <c r="C187" t="s">
        <v>11</v>
      </c>
      <c r="D187" s="9">
        <v>595.19999778270721</v>
      </c>
    </row>
    <row r="188" spans="1:4">
      <c r="A188" s="2">
        <f>DATE(YEAR(表_查询来自_NW[[#This Row],[订购日期]]),MONTH(表_查询来自_NW[[#This Row],[订购日期]]),1)</f>
        <v>35400</v>
      </c>
      <c r="B188" s="2">
        <v>35419</v>
      </c>
      <c r="C188" t="s">
        <v>11</v>
      </c>
      <c r="D188" s="9">
        <v>396.8</v>
      </c>
    </row>
    <row r="189" spans="1:4">
      <c r="A189" s="2">
        <f>DATE(YEAR(表_查询来自_NW[[#This Row],[订购日期]]),MONTH(表_查询来自_NW[[#This Row],[订购日期]]),1)</f>
        <v>35462</v>
      </c>
      <c r="B189" s="2">
        <v>35479</v>
      </c>
      <c r="C189" t="s">
        <v>11</v>
      </c>
      <c r="D189" s="9">
        <v>347.2</v>
      </c>
    </row>
    <row r="190" spans="1:4">
      <c r="A190" s="2">
        <f>DATE(YEAR(表_查询来自_NW[[#This Row],[订购日期]]),MONTH(表_查询来自_NW[[#This Row],[订购日期]]),1)</f>
        <v>35462</v>
      </c>
      <c r="B190" s="2">
        <v>35480</v>
      </c>
      <c r="C190" t="s">
        <v>11</v>
      </c>
      <c r="D190" s="9">
        <v>396.79999852180481</v>
      </c>
    </row>
    <row r="191" spans="1:4">
      <c r="A191" s="2">
        <f>DATE(YEAR(表_查询来自_NW[[#This Row],[订购日期]]),MONTH(表_查询来自_NW[[#This Row],[订购日期]]),1)</f>
        <v>35490</v>
      </c>
      <c r="B191" s="2">
        <v>35507</v>
      </c>
      <c r="C191" t="s">
        <v>11</v>
      </c>
      <c r="D191" s="9">
        <v>471.1999996304512</v>
      </c>
    </row>
    <row r="192" spans="1:4">
      <c r="A192" s="2">
        <f>DATE(YEAR(表_查询来自_NW[[#This Row],[订购日期]]),MONTH(表_查询来自_NW[[#This Row],[订购日期]]),1)</f>
        <v>35521</v>
      </c>
      <c r="B192" s="2">
        <v>35548</v>
      </c>
      <c r="C192" t="s">
        <v>11</v>
      </c>
      <c r="D192" s="9">
        <v>471.1999996304512</v>
      </c>
    </row>
    <row r="193" spans="1:4">
      <c r="A193" s="2">
        <f>DATE(YEAR(表_查询来自_NW[[#This Row],[订购日期]]),MONTH(表_查询来自_NW[[#This Row],[订购日期]]),1)</f>
        <v>35551</v>
      </c>
      <c r="B193" s="2">
        <v>35551</v>
      </c>
      <c r="C193" t="s">
        <v>11</v>
      </c>
      <c r="D193" s="9">
        <v>62</v>
      </c>
    </row>
    <row r="194" spans="1:4">
      <c r="A194" s="2">
        <f>DATE(YEAR(表_查询来自_NW[[#This Row],[订购日期]]),MONTH(表_查询来自_NW[[#This Row],[订购日期]]),1)</f>
        <v>35582</v>
      </c>
      <c r="B194" s="2">
        <v>35594</v>
      </c>
      <c r="C194" t="s">
        <v>11</v>
      </c>
      <c r="D194" s="9">
        <v>155</v>
      </c>
    </row>
    <row r="195" spans="1:4">
      <c r="A195" s="2">
        <f>DATE(YEAR(表_查询来自_NW[[#This Row],[订购日期]]),MONTH(表_查询来自_NW[[#This Row],[订购日期]]),1)</f>
        <v>35612</v>
      </c>
      <c r="B195" s="2">
        <v>35635</v>
      </c>
      <c r="C195" t="s">
        <v>11</v>
      </c>
      <c r="D195" s="9">
        <v>310</v>
      </c>
    </row>
    <row r="196" spans="1:4">
      <c r="A196" s="2">
        <f>DATE(YEAR(表_查询来自_NW[[#This Row],[订购日期]]),MONTH(表_查询来自_NW[[#This Row],[订购日期]]),1)</f>
        <v>35612</v>
      </c>
      <c r="B196" s="2">
        <v>35639</v>
      </c>
      <c r="C196" t="s">
        <v>11</v>
      </c>
      <c r="D196" s="9">
        <v>2170</v>
      </c>
    </row>
    <row r="197" spans="1:4">
      <c r="A197" s="2">
        <f>DATE(YEAR(表_查询来自_NW[[#This Row],[订购日期]]),MONTH(表_查询来自_NW[[#This Row],[订购日期]]),1)</f>
        <v>35643</v>
      </c>
      <c r="B197" s="2">
        <v>35669</v>
      </c>
      <c r="C197" t="s">
        <v>11</v>
      </c>
      <c r="D197" s="9">
        <v>418.5</v>
      </c>
    </row>
    <row r="198" spans="1:4">
      <c r="A198" s="2">
        <f>DATE(YEAR(表_查询来自_NW[[#This Row],[订购日期]]),MONTH(表_查询来自_NW[[#This Row],[订购日期]]),1)</f>
        <v>35674</v>
      </c>
      <c r="B198" s="2">
        <v>35683</v>
      </c>
      <c r="C198" t="s">
        <v>11</v>
      </c>
      <c r="D198" s="9">
        <v>632.39999556541443</v>
      </c>
    </row>
    <row r="199" spans="1:4">
      <c r="A199" s="2">
        <f>DATE(YEAR(表_查询来自_NW[[#This Row],[订购日期]]),MONTH(表_查询来自_NW[[#This Row],[订购日期]]),1)</f>
        <v>35674</v>
      </c>
      <c r="B199" s="2">
        <v>35695</v>
      </c>
      <c r="C199" t="s">
        <v>11</v>
      </c>
      <c r="D199" s="9">
        <v>62</v>
      </c>
    </row>
    <row r="200" spans="1:4">
      <c r="A200" s="2">
        <f>DATE(YEAR(表_查询来自_NW[[#This Row],[订购日期]]),MONTH(表_查询来自_NW[[#This Row],[订购日期]]),1)</f>
        <v>35674</v>
      </c>
      <c r="B200" s="2">
        <v>35702</v>
      </c>
      <c r="C200" t="s">
        <v>11</v>
      </c>
      <c r="D200" s="9">
        <v>620</v>
      </c>
    </row>
    <row r="201" spans="1:4">
      <c r="A201" s="2">
        <f>DATE(YEAR(表_查询来自_NW[[#This Row],[订购日期]]),MONTH(表_查询来自_NW[[#This Row],[订购日期]]),1)</f>
        <v>35704</v>
      </c>
      <c r="B201" s="2">
        <v>35704</v>
      </c>
      <c r="C201" t="s">
        <v>11</v>
      </c>
      <c r="D201" s="9">
        <v>502.19999916851521</v>
      </c>
    </row>
    <row r="202" spans="1:4">
      <c r="A202" s="2">
        <f>DATE(YEAR(表_查询来自_NW[[#This Row],[订购日期]]),MONTH(表_查询来自_NW[[#This Row],[订购日期]]),1)</f>
        <v>35704</v>
      </c>
      <c r="B202" s="2">
        <v>35725</v>
      </c>
      <c r="C202" t="s">
        <v>11</v>
      </c>
      <c r="D202" s="9">
        <v>558</v>
      </c>
    </row>
    <row r="203" spans="1:4">
      <c r="A203" s="2">
        <f>DATE(YEAR(表_查询来自_NW[[#This Row],[订购日期]]),MONTH(表_查询来自_NW[[#This Row],[订购日期]]),1)</f>
        <v>35704</v>
      </c>
      <c r="B203" s="2">
        <v>35726</v>
      </c>
      <c r="C203" t="s">
        <v>11</v>
      </c>
      <c r="D203" s="9">
        <v>651</v>
      </c>
    </row>
    <row r="204" spans="1:4">
      <c r="A204" s="2">
        <f>DATE(YEAR(表_查询来自_NW[[#This Row],[订购日期]]),MONTH(表_查询来自_NW[[#This Row],[订购日期]]),1)</f>
        <v>35704</v>
      </c>
      <c r="B204" s="2">
        <v>35733</v>
      </c>
      <c r="C204" t="s">
        <v>11</v>
      </c>
      <c r="D204" s="9">
        <v>496</v>
      </c>
    </row>
    <row r="205" spans="1:4">
      <c r="A205" s="2">
        <f>DATE(YEAR(表_查询来自_NW[[#This Row],[订购日期]]),MONTH(表_查询来自_NW[[#This Row],[订购日期]]),1)</f>
        <v>35765</v>
      </c>
      <c r="B205" s="2">
        <v>35776</v>
      </c>
      <c r="C205" t="s">
        <v>11</v>
      </c>
      <c r="D205" s="9">
        <v>186</v>
      </c>
    </row>
    <row r="206" spans="1:4">
      <c r="A206" s="2">
        <f>DATE(YEAR(表_查询来自_NW[[#This Row],[订购日期]]),MONTH(表_查询来自_NW[[#This Row],[订购日期]]),1)</f>
        <v>35765</v>
      </c>
      <c r="B206" s="2">
        <v>35782</v>
      </c>
      <c r="C206" t="s">
        <v>11</v>
      </c>
      <c r="D206" s="9">
        <v>310</v>
      </c>
    </row>
    <row r="207" spans="1:4">
      <c r="A207" s="2">
        <f>DATE(YEAR(表_查询来自_NW[[#This Row],[订购日期]]),MONTH(表_查询来自_NW[[#This Row],[订购日期]]),1)</f>
        <v>35765</v>
      </c>
      <c r="B207" s="2">
        <v>35794</v>
      </c>
      <c r="C207" t="s">
        <v>11</v>
      </c>
      <c r="D207" s="9">
        <v>1116</v>
      </c>
    </row>
    <row r="208" spans="1:4">
      <c r="A208" s="2">
        <f>DATE(YEAR(表_查询来自_NW[[#This Row],[订购日期]]),MONTH(表_查询来自_NW[[#This Row],[订购日期]]),1)</f>
        <v>35796</v>
      </c>
      <c r="B208" s="2">
        <v>35807</v>
      </c>
      <c r="C208" t="s">
        <v>11</v>
      </c>
      <c r="D208" s="9">
        <v>465</v>
      </c>
    </row>
    <row r="209" spans="1:4">
      <c r="A209" s="2">
        <f>DATE(YEAR(表_查询来自_NW[[#This Row],[订购日期]]),MONTH(表_查询来自_NW[[#This Row],[订购日期]]),1)</f>
        <v>35796</v>
      </c>
      <c r="B209" s="2">
        <v>35815</v>
      </c>
      <c r="C209" t="s">
        <v>11</v>
      </c>
      <c r="D209" s="9">
        <v>496</v>
      </c>
    </row>
    <row r="210" spans="1:4">
      <c r="A210" s="2">
        <f>DATE(YEAR(表_查询来自_NW[[#This Row],[订购日期]]),MONTH(表_查询来自_NW[[#This Row],[订购日期]]),1)</f>
        <v>35796</v>
      </c>
      <c r="B210" s="2">
        <v>35822</v>
      </c>
      <c r="C210" t="s">
        <v>11</v>
      </c>
      <c r="D210" s="9">
        <v>2634.9999815225601</v>
      </c>
    </row>
    <row r="211" spans="1:4">
      <c r="A211" s="2">
        <f>DATE(YEAR(表_查询来自_NW[[#This Row],[订购日期]]),MONTH(表_查询来自_NW[[#This Row],[订购日期]]),1)</f>
        <v>35827</v>
      </c>
      <c r="B211" s="2">
        <v>35832</v>
      </c>
      <c r="C211" t="s">
        <v>11</v>
      </c>
      <c r="D211" s="9">
        <v>310</v>
      </c>
    </row>
    <row r="212" spans="1:4">
      <c r="A212" s="2">
        <f>DATE(YEAR(表_查询来自_NW[[#This Row],[订购日期]]),MONTH(表_查询来自_NW[[#This Row],[订购日期]]),1)</f>
        <v>35827</v>
      </c>
      <c r="B212" s="2">
        <v>35839</v>
      </c>
      <c r="C212" t="s">
        <v>11</v>
      </c>
      <c r="D212" s="9">
        <v>2170</v>
      </c>
    </row>
    <row r="213" spans="1:4">
      <c r="A213" s="2">
        <f>DATE(YEAR(表_查询来自_NW[[#This Row],[订购日期]]),MONTH(表_查询来自_NW[[#This Row],[订购日期]]),1)</f>
        <v>35855</v>
      </c>
      <c r="B213" s="2">
        <v>35858</v>
      </c>
      <c r="C213" t="s">
        <v>11</v>
      </c>
      <c r="D213" s="9">
        <v>557.99999907612801</v>
      </c>
    </row>
    <row r="214" spans="1:4">
      <c r="A214" s="2">
        <f>DATE(YEAR(表_查询来自_NW[[#This Row],[订购日期]]),MONTH(表_查询来自_NW[[#This Row],[订购日期]]),1)</f>
        <v>35855</v>
      </c>
      <c r="B214" s="2">
        <v>35866</v>
      </c>
      <c r="C214" t="s">
        <v>11</v>
      </c>
      <c r="D214" s="9">
        <v>775</v>
      </c>
    </row>
    <row r="215" spans="1:4">
      <c r="A215" s="2">
        <f>DATE(YEAR(表_查询来自_NW[[#This Row],[订购日期]]),MONTH(表_查询来自_NW[[#This Row],[订购日期]]),1)</f>
        <v>35855</v>
      </c>
      <c r="B215" s="2">
        <v>35867</v>
      </c>
      <c r="C215" t="s">
        <v>11</v>
      </c>
      <c r="D215" s="9">
        <v>930</v>
      </c>
    </row>
    <row r="216" spans="1:4">
      <c r="A216" s="2">
        <f>DATE(YEAR(表_查询来自_NW[[#This Row],[订购日期]]),MONTH(表_查询来自_NW[[#This Row],[订购日期]]),1)</f>
        <v>35886</v>
      </c>
      <c r="B216" s="2">
        <v>35899</v>
      </c>
      <c r="C216" t="s">
        <v>11</v>
      </c>
      <c r="D216" s="9">
        <v>632.39999556541443</v>
      </c>
    </row>
    <row r="217" spans="1:4">
      <c r="A217" s="2">
        <f>DATE(YEAR(表_查询来自_NW[[#This Row],[订购日期]]),MONTH(表_查询来自_NW[[#This Row],[订购日期]]),1)</f>
        <v>35916</v>
      </c>
      <c r="B217" s="2">
        <v>35921</v>
      </c>
      <c r="C217" t="s">
        <v>11</v>
      </c>
      <c r="D217" s="9">
        <v>31</v>
      </c>
    </row>
    <row r="218" spans="1:4">
      <c r="A218" s="2">
        <f>DATE(YEAR(表_查询来自_NW[[#This Row],[订购日期]]),MONTH(表_查询来自_NW[[#This Row],[订购日期]]),1)</f>
        <v>35309</v>
      </c>
      <c r="B218" s="2">
        <v>35311</v>
      </c>
      <c r="C218" t="s">
        <v>12</v>
      </c>
      <c r="D218" s="9">
        <v>201.6</v>
      </c>
    </row>
    <row r="219" spans="1:4">
      <c r="A219" s="2">
        <f>DATE(YEAR(表_查询来自_NW[[#This Row],[订购日期]]),MONTH(表_查询来自_NW[[#This Row],[订购日期]]),1)</f>
        <v>35339</v>
      </c>
      <c r="B219" s="2">
        <v>35349</v>
      </c>
      <c r="C219" t="s">
        <v>12</v>
      </c>
      <c r="D219" s="9">
        <v>671.99999749660492</v>
      </c>
    </row>
    <row r="220" spans="1:4">
      <c r="A220" s="2">
        <f>DATE(YEAR(表_查询来自_NW[[#This Row],[订购日期]]),MONTH(表_查询来自_NW[[#This Row],[订购日期]]),1)</f>
        <v>35370</v>
      </c>
      <c r="B220" s="2">
        <v>35382</v>
      </c>
      <c r="C220" t="s">
        <v>12</v>
      </c>
      <c r="D220" s="9">
        <v>161.27999939918519</v>
      </c>
    </row>
    <row r="221" spans="1:4">
      <c r="A221" s="2">
        <f>DATE(YEAR(表_查询来自_NW[[#This Row],[订购日期]]),MONTH(表_查询来自_NW[[#This Row],[订购日期]]),1)</f>
        <v>35370</v>
      </c>
      <c r="B221" s="2">
        <v>35396</v>
      </c>
      <c r="C221" t="s">
        <v>12</v>
      </c>
      <c r="D221" s="9">
        <v>403.2</v>
      </c>
    </row>
    <row r="222" spans="1:4">
      <c r="A222" s="2">
        <f>DATE(YEAR(表_查询来自_NW[[#This Row],[订购日期]]),MONTH(表_查询来自_NW[[#This Row],[订购日期]]),1)</f>
        <v>35431</v>
      </c>
      <c r="B222" s="2">
        <v>35437</v>
      </c>
      <c r="C222" t="s">
        <v>12</v>
      </c>
      <c r="D222" s="9">
        <v>504</v>
      </c>
    </row>
    <row r="223" spans="1:4">
      <c r="A223" s="2">
        <f>DATE(YEAR(表_查询来自_NW[[#This Row],[订购日期]]),MONTH(表_查询来自_NW[[#This Row],[订购日期]]),1)</f>
        <v>35462</v>
      </c>
      <c r="B223" s="2">
        <v>35464</v>
      </c>
      <c r="C223" t="s">
        <v>12</v>
      </c>
      <c r="D223" s="9">
        <v>100.8</v>
      </c>
    </row>
    <row r="224" spans="1:4">
      <c r="A224" s="2">
        <f>DATE(YEAR(表_查询来自_NW[[#This Row],[订购日期]]),MONTH(表_查询来自_NW[[#This Row],[订购日期]]),1)</f>
        <v>35462</v>
      </c>
      <c r="B224" s="2">
        <v>35472</v>
      </c>
      <c r="C224" t="s">
        <v>12</v>
      </c>
      <c r="D224" s="9">
        <v>504</v>
      </c>
    </row>
    <row r="225" spans="1:4">
      <c r="A225" s="2">
        <f>DATE(YEAR(表_查询来自_NW[[#This Row],[订购日期]]),MONTH(表_查询来自_NW[[#This Row],[订购日期]]),1)</f>
        <v>35462</v>
      </c>
      <c r="B225" s="2">
        <v>35473</v>
      </c>
      <c r="C225" t="s">
        <v>12</v>
      </c>
      <c r="D225" s="9">
        <v>80.639999699592593</v>
      </c>
    </row>
    <row r="226" spans="1:4">
      <c r="A226" s="2">
        <f>DATE(YEAR(表_查询来自_NW[[#This Row],[订购日期]]),MONTH(表_查询来自_NW[[#This Row],[订购日期]]),1)</f>
        <v>35490</v>
      </c>
      <c r="B226" s="2">
        <v>35495</v>
      </c>
      <c r="C226" t="s">
        <v>12</v>
      </c>
      <c r="D226" s="9">
        <v>168</v>
      </c>
    </row>
    <row r="227" spans="1:4">
      <c r="A227" s="2">
        <f>DATE(YEAR(表_查询来自_NW[[#This Row],[订购日期]]),MONTH(表_查询来自_NW[[#This Row],[订购日期]]),1)</f>
        <v>35490</v>
      </c>
      <c r="B227" s="2">
        <v>35515</v>
      </c>
      <c r="C227" t="s">
        <v>12</v>
      </c>
      <c r="D227" s="9">
        <v>84</v>
      </c>
    </row>
    <row r="228" spans="1:4">
      <c r="A228" s="2">
        <f>DATE(YEAR(表_查询来自_NW[[#This Row],[订购日期]]),MONTH(表_查询来自_NW[[#This Row],[订购日期]]),1)</f>
        <v>35490</v>
      </c>
      <c r="B228" s="2">
        <v>35517</v>
      </c>
      <c r="C228" t="s">
        <v>12</v>
      </c>
      <c r="D228" s="9">
        <v>189</v>
      </c>
    </row>
    <row r="229" spans="1:4">
      <c r="A229" s="2">
        <f>DATE(YEAR(表_查询来自_NW[[#This Row],[订购日期]]),MONTH(表_查询来自_NW[[#This Row],[订购日期]]),1)</f>
        <v>35551</v>
      </c>
      <c r="B229" s="2">
        <v>35556</v>
      </c>
      <c r="C229" t="s">
        <v>12</v>
      </c>
      <c r="D229" s="9">
        <v>63</v>
      </c>
    </row>
    <row r="230" spans="1:4">
      <c r="A230" s="2">
        <f>DATE(YEAR(表_查询来自_NW[[#This Row],[订购日期]]),MONTH(表_查询来自_NW[[#This Row],[订购日期]]),1)</f>
        <v>35551</v>
      </c>
      <c r="B230" s="2">
        <v>35563</v>
      </c>
      <c r="C230" t="s">
        <v>12</v>
      </c>
      <c r="D230" s="9">
        <v>944.99999843537807</v>
      </c>
    </row>
    <row r="231" spans="1:4">
      <c r="A231" s="2">
        <f>DATE(YEAR(表_查询来自_NW[[#This Row],[订购日期]]),MONTH(表_查询来自_NW[[#This Row],[订购日期]]),1)</f>
        <v>35551</v>
      </c>
      <c r="B231" s="2">
        <v>35570</v>
      </c>
      <c r="C231" t="s">
        <v>12</v>
      </c>
      <c r="D231" s="9">
        <v>299.24999976530671</v>
      </c>
    </row>
    <row r="232" spans="1:4">
      <c r="A232" s="2">
        <f>DATE(YEAR(表_查询来自_NW[[#This Row],[订购日期]]),MONTH(表_查询来自_NW[[#This Row],[订购日期]]),1)</f>
        <v>35551</v>
      </c>
      <c r="B232" s="2">
        <v>35572</v>
      </c>
      <c r="C232" t="s">
        <v>12</v>
      </c>
      <c r="D232" s="9">
        <v>210</v>
      </c>
    </row>
    <row r="233" spans="1:4">
      <c r="A233" s="2">
        <f>DATE(YEAR(表_查询来自_NW[[#This Row],[订购日期]]),MONTH(表_查询来自_NW[[#This Row],[订购日期]]),1)</f>
        <v>35551</v>
      </c>
      <c r="B233" s="2">
        <v>35580</v>
      </c>
      <c r="C233" t="s">
        <v>12</v>
      </c>
      <c r="D233" s="9">
        <v>315</v>
      </c>
    </row>
    <row r="234" spans="1:4">
      <c r="A234" s="2">
        <f>DATE(YEAR(表_查询来自_NW[[#This Row],[订购日期]]),MONTH(表_查询来自_NW[[#This Row],[订购日期]]),1)</f>
        <v>35582</v>
      </c>
      <c r="B234" s="2">
        <v>35593</v>
      </c>
      <c r="C234" t="s">
        <v>12</v>
      </c>
      <c r="D234" s="9">
        <v>624.74999561905861</v>
      </c>
    </row>
    <row r="235" spans="1:4">
      <c r="A235" s="2">
        <f>DATE(YEAR(表_查询来自_NW[[#This Row],[订购日期]]),MONTH(表_查询来自_NW[[#This Row],[订购日期]]),1)</f>
        <v>35582</v>
      </c>
      <c r="B235" s="2">
        <v>35598</v>
      </c>
      <c r="C235" t="s">
        <v>12</v>
      </c>
      <c r="D235" s="9">
        <v>299.24999976530671</v>
      </c>
    </row>
    <row r="236" spans="1:4">
      <c r="A236" s="2">
        <f>DATE(YEAR(表_查询来自_NW[[#This Row],[订购日期]]),MONTH(表_查询来自_NW[[#This Row],[订购日期]]),1)</f>
        <v>35612</v>
      </c>
      <c r="B236" s="2">
        <v>35640</v>
      </c>
      <c r="C236" t="s">
        <v>12</v>
      </c>
      <c r="D236" s="9">
        <v>294</v>
      </c>
    </row>
    <row r="237" spans="1:4">
      <c r="A237" s="2">
        <f>DATE(YEAR(表_查询来自_NW[[#This Row],[订购日期]]),MONTH(表_查询来自_NW[[#This Row],[订购日期]]),1)</f>
        <v>35643</v>
      </c>
      <c r="B237" s="2">
        <v>35661</v>
      </c>
      <c r="C237" t="s">
        <v>12</v>
      </c>
      <c r="D237" s="9">
        <v>210</v>
      </c>
    </row>
    <row r="238" spans="1:4">
      <c r="A238" s="2">
        <f>DATE(YEAR(表_查询来自_NW[[#This Row],[订购日期]]),MONTH(表_查询来自_NW[[#This Row],[订购日期]]),1)</f>
        <v>35704</v>
      </c>
      <c r="B238" s="2">
        <v>35712</v>
      </c>
      <c r="C238" t="s">
        <v>12</v>
      </c>
      <c r="D238" s="9">
        <v>315</v>
      </c>
    </row>
    <row r="239" spans="1:4">
      <c r="A239" s="2">
        <f>DATE(YEAR(表_查询来自_NW[[#This Row],[订购日期]]),MONTH(表_查询来自_NW[[#This Row],[订购日期]]),1)</f>
        <v>35735</v>
      </c>
      <c r="B239" s="2">
        <v>35737</v>
      </c>
      <c r="C239" t="s">
        <v>12</v>
      </c>
      <c r="D239" s="9">
        <v>105</v>
      </c>
    </row>
    <row r="240" spans="1:4">
      <c r="A240" s="2">
        <f>DATE(YEAR(表_查询来自_NW[[#This Row],[订购日期]]),MONTH(表_查询来自_NW[[#This Row],[订购日期]]),1)</f>
        <v>35765</v>
      </c>
      <c r="B240" s="2">
        <v>35773</v>
      </c>
      <c r="C240" t="s">
        <v>12</v>
      </c>
      <c r="D240" s="9">
        <v>236.25</v>
      </c>
    </row>
    <row r="241" spans="1:4">
      <c r="A241" s="2">
        <f>DATE(YEAR(表_查询来自_NW[[#This Row],[订购日期]]),MONTH(表_查询来自_NW[[#This Row],[订购日期]]),1)</f>
        <v>35765</v>
      </c>
      <c r="B241" s="2">
        <v>35789</v>
      </c>
      <c r="C241" t="s">
        <v>12</v>
      </c>
      <c r="D241" s="9">
        <v>420</v>
      </c>
    </row>
    <row r="242" spans="1:4">
      <c r="A242" s="2">
        <f>DATE(YEAR(表_查询来自_NW[[#This Row],[订购日期]]),MONTH(表_查询来自_NW[[#This Row],[订购日期]]),1)</f>
        <v>35765</v>
      </c>
      <c r="B242" s="2">
        <v>35790</v>
      </c>
      <c r="C242" t="s">
        <v>12</v>
      </c>
      <c r="D242" s="9">
        <v>944.99999843537807</v>
      </c>
    </row>
    <row r="243" spans="1:4">
      <c r="A243" s="2">
        <f>DATE(YEAR(表_查询来自_NW[[#This Row],[订购日期]]),MONTH(表_查询来自_NW[[#This Row],[订购日期]]),1)</f>
        <v>35796</v>
      </c>
      <c r="B243" s="2">
        <v>35804</v>
      </c>
      <c r="C243" t="s">
        <v>12</v>
      </c>
      <c r="D243" s="9">
        <v>377.99999937415123</v>
      </c>
    </row>
    <row r="244" spans="1:4">
      <c r="A244" s="2">
        <f>DATE(YEAR(表_查询来自_NW[[#This Row],[订购日期]]),MONTH(表_查询来自_NW[[#This Row],[订购日期]]),1)</f>
        <v>35796</v>
      </c>
      <c r="B244" s="2">
        <v>35815</v>
      </c>
      <c r="C244" t="s">
        <v>12</v>
      </c>
      <c r="D244" s="9">
        <v>315</v>
      </c>
    </row>
    <row r="245" spans="1:4">
      <c r="A245" s="2">
        <f>DATE(YEAR(表_查询来自_NW[[#This Row],[订购日期]]),MONTH(表_查询来自_NW[[#This Row],[订购日期]]),1)</f>
        <v>35796</v>
      </c>
      <c r="B245" s="2">
        <v>35825</v>
      </c>
      <c r="C245" t="s">
        <v>12</v>
      </c>
      <c r="D245" s="9">
        <v>525</v>
      </c>
    </row>
    <row r="246" spans="1:4">
      <c r="A246" s="2">
        <f>DATE(YEAR(表_查询来自_NW[[#This Row],[订购日期]]),MONTH(表_查询来自_NW[[#This Row],[订购日期]]),1)</f>
        <v>35827</v>
      </c>
      <c r="B246" s="2">
        <v>35830</v>
      </c>
      <c r="C246" t="s">
        <v>12</v>
      </c>
      <c r="D246" s="9">
        <v>210</v>
      </c>
    </row>
    <row r="247" spans="1:4">
      <c r="A247" s="2">
        <f>DATE(YEAR(表_查询来自_NW[[#This Row],[订购日期]]),MONTH(表_查询来自_NW[[#This Row],[订购日期]]),1)</f>
        <v>35827</v>
      </c>
      <c r="B247" s="2">
        <v>35842</v>
      </c>
      <c r="C247" t="s">
        <v>12</v>
      </c>
      <c r="D247" s="9">
        <v>840</v>
      </c>
    </row>
    <row r="248" spans="1:4">
      <c r="A248" s="2">
        <f>DATE(YEAR(表_查询来自_NW[[#This Row],[订购日期]]),MONTH(表_查询来自_NW[[#This Row],[订购日期]]),1)</f>
        <v>35827</v>
      </c>
      <c r="B248" s="2">
        <v>35852</v>
      </c>
      <c r="C248" t="s">
        <v>12</v>
      </c>
      <c r="D248" s="9">
        <v>630</v>
      </c>
    </row>
    <row r="249" spans="1:4">
      <c r="A249" s="2">
        <f>DATE(YEAR(表_查询来自_NW[[#This Row],[订购日期]]),MONTH(表_查询来自_NW[[#This Row],[订购日期]]),1)</f>
        <v>35855</v>
      </c>
      <c r="B249" s="2">
        <v>35858</v>
      </c>
      <c r="C249" t="s">
        <v>12</v>
      </c>
      <c r="D249" s="9">
        <v>42</v>
      </c>
    </row>
    <row r="250" spans="1:4">
      <c r="A250" s="2">
        <f>DATE(YEAR(表_查询来自_NW[[#This Row],[订购日期]]),MONTH(表_查询来自_NW[[#This Row],[订购日期]]),1)</f>
        <v>35855</v>
      </c>
      <c r="B250" s="2">
        <v>35866</v>
      </c>
      <c r="C250" t="s">
        <v>12</v>
      </c>
      <c r="D250" s="9">
        <v>78.75</v>
      </c>
    </row>
    <row r="251" spans="1:4">
      <c r="A251" s="2">
        <f>DATE(YEAR(表_查询来自_NW[[#This Row],[订购日期]]),MONTH(表_查询来自_NW[[#This Row],[订购日期]]),1)</f>
        <v>35855</v>
      </c>
      <c r="B251" s="2">
        <v>35884</v>
      </c>
      <c r="C251" t="s">
        <v>12</v>
      </c>
      <c r="D251" s="9">
        <v>630</v>
      </c>
    </row>
    <row r="252" spans="1:4">
      <c r="A252" s="2">
        <f>DATE(YEAR(表_查询来自_NW[[#This Row],[订购日期]]),MONTH(表_查询来自_NW[[#This Row],[订购日期]]),1)</f>
        <v>35855</v>
      </c>
      <c r="B252" s="2">
        <v>35885</v>
      </c>
      <c r="C252" t="s">
        <v>12</v>
      </c>
      <c r="D252" s="9">
        <v>315</v>
      </c>
    </row>
    <row r="253" spans="1:4">
      <c r="A253" s="2">
        <f>DATE(YEAR(表_查询来自_NW[[#This Row],[订购日期]]),MONTH(表_查询来自_NW[[#This Row],[订购日期]]),1)</f>
        <v>35886</v>
      </c>
      <c r="B253" s="2">
        <v>35907</v>
      </c>
      <c r="C253" t="s">
        <v>12</v>
      </c>
      <c r="D253" s="9">
        <v>210</v>
      </c>
    </row>
    <row r="254" spans="1:4">
      <c r="A254" s="2">
        <f>DATE(YEAR(表_查询来自_NW[[#This Row],[订购日期]]),MONTH(表_查询来自_NW[[#This Row],[订购日期]]),1)</f>
        <v>35916</v>
      </c>
      <c r="B254" s="2">
        <v>35920</v>
      </c>
      <c r="C254" t="s">
        <v>12</v>
      </c>
      <c r="D254" s="9">
        <v>210</v>
      </c>
    </row>
    <row r="255" spans="1:4">
      <c r="A255" s="2">
        <f>DATE(YEAR(表_查询来自_NW[[#This Row],[订购日期]]),MONTH(表_查询来自_NW[[#This Row],[订购日期]]),1)</f>
        <v>35247</v>
      </c>
      <c r="B255" s="2">
        <v>35272</v>
      </c>
      <c r="C255" t="s">
        <v>13</v>
      </c>
      <c r="D255" s="9">
        <v>346.55999972820285</v>
      </c>
    </row>
    <row r="256" spans="1:4">
      <c r="A256" s="2">
        <f>DATE(YEAR(表_查询来自_NW[[#This Row],[订购日期]]),MONTH(表_查询来自_NW[[#This Row],[订购日期]]),1)</f>
        <v>35462</v>
      </c>
      <c r="B256" s="2">
        <v>35468</v>
      </c>
      <c r="C256" t="s">
        <v>13</v>
      </c>
      <c r="D256" s="9">
        <v>456</v>
      </c>
    </row>
    <row r="257" spans="1:4">
      <c r="A257" s="2">
        <f>DATE(YEAR(表_查询来自_NW[[#This Row],[订购日期]]),MONTH(表_查询来自_NW[[#This Row],[订购日期]]),1)</f>
        <v>35551</v>
      </c>
      <c r="B257" s="2">
        <v>35564</v>
      </c>
      <c r="C257" t="s">
        <v>13</v>
      </c>
      <c r="D257" s="9">
        <v>427.5</v>
      </c>
    </row>
    <row r="258" spans="1:4">
      <c r="A258" s="2">
        <f>DATE(YEAR(表_查询来自_NW[[#This Row],[订购日期]]),MONTH(表_查询来自_NW[[#This Row],[订购日期]]),1)</f>
        <v>35551</v>
      </c>
      <c r="B258" s="2">
        <v>35571</v>
      </c>
      <c r="C258" t="s">
        <v>13</v>
      </c>
      <c r="D258" s="9">
        <v>968.9999932050705</v>
      </c>
    </row>
    <row r="259" spans="1:4">
      <c r="A259" s="2">
        <f>DATE(YEAR(表_查询来自_NW[[#This Row],[订购日期]]),MONTH(表_查询来自_NW[[#This Row],[订购日期]]),1)</f>
        <v>35643</v>
      </c>
      <c r="B259" s="2">
        <v>35657</v>
      </c>
      <c r="C259" t="s">
        <v>13</v>
      </c>
      <c r="D259" s="9">
        <v>1162.7999918460846</v>
      </c>
    </row>
    <row r="260" spans="1:4">
      <c r="A260" s="2">
        <f>DATE(YEAR(表_查询来自_NW[[#This Row],[订购日期]]),MONTH(表_查询来自_NW[[#This Row],[订购日期]]),1)</f>
        <v>35674</v>
      </c>
      <c r="B260" s="2">
        <v>35696</v>
      </c>
      <c r="C260" t="s">
        <v>13</v>
      </c>
      <c r="D260" s="9">
        <v>3800</v>
      </c>
    </row>
    <row r="261" spans="1:4">
      <c r="A261" s="2">
        <f>DATE(YEAR(表_查询来自_NW[[#This Row],[订购日期]]),MONTH(表_查询来自_NW[[#This Row],[订购日期]]),1)</f>
        <v>35704</v>
      </c>
      <c r="B261" s="2">
        <v>35710</v>
      </c>
      <c r="C261" t="s">
        <v>13</v>
      </c>
      <c r="D261" s="9">
        <v>152</v>
      </c>
    </row>
    <row r="262" spans="1:4">
      <c r="A262" s="2">
        <f>DATE(YEAR(表_查询来自_NW[[#This Row],[订购日期]]),MONTH(表_查询来自_NW[[#This Row],[订购日期]]),1)</f>
        <v>35704</v>
      </c>
      <c r="B262" s="2">
        <v>35730</v>
      </c>
      <c r="C262" t="s">
        <v>13</v>
      </c>
      <c r="D262" s="9">
        <v>1368</v>
      </c>
    </row>
    <row r="263" spans="1:4">
      <c r="A263" s="2">
        <f>DATE(YEAR(表_查询来自_NW[[#This Row],[订购日期]]),MONTH(表_查询来自_NW[[#This Row],[订购日期]]),1)</f>
        <v>35855</v>
      </c>
      <c r="B263" s="2">
        <v>35877</v>
      </c>
      <c r="C263" t="s">
        <v>13</v>
      </c>
      <c r="D263" s="9">
        <v>1140</v>
      </c>
    </row>
    <row r="264" spans="1:4">
      <c r="A264" s="2">
        <f>DATE(YEAR(表_查询来自_NW[[#This Row],[订购日期]]),MONTH(表_查询来自_NW[[#This Row],[订购日期]]),1)</f>
        <v>35855</v>
      </c>
      <c r="B264" s="2">
        <v>35880</v>
      </c>
      <c r="C264" t="s">
        <v>13</v>
      </c>
      <c r="D264" s="9">
        <v>760</v>
      </c>
    </row>
    <row r="265" spans="1:4">
      <c r="A265" s="2">
        <f>DATE(YEAR(表_查询来自_NW[[#This Row],[订购日期]]),MONTH(表_查询来自_NW[[#This Row],[订购日期]]),1)</f>
        <v>35886</v>
      </c>
      <c r="B265" s="2">
        <v>35898</v>
      </c>
      <c r="C265" t="s">
        <v>13</v>
      </c>
      <c r="D265" s="9">
        <v>760</v>
      </c>
    </row>
    <row r="266" spans="1:4">
      <c r="A266" s="2">
        <f>DATE(YEAR(表_查询来自_NW[[#This Row],[订购日期]]),MONTH(表_查询来自_NW[[#This Row],[订购日期]]),1)</f>
        <v>35886</v>
      </c>
      <c r="B266" s="2">
        <v>35908</v>
      </c>
      <c r="C266" t="s">
        <v>13</v>
      </c>
      <c r="D266" s="9">
        <v>721.99999943375587</v>
      </c>
    </row>
    <row r="267" spans="1:4">
      <c r="A267" s="2">
        <f>DATE(YEAR(表_查询来自_NW[[#This Row],[订购日期]]),MONTH(表_查询来自_NW[[#This Row],[订购日期]]),1)</f>
        <v>35886</v>
      </c>
      <c r="B267" s="2">
        <v>35909</v>
      </c>
      <c r="C267" t="s">
        <v>13</v>
      </c>
      <c r="D267" s="9">
        <v>121.5999995470047</v>
      </c>
    </row>
    <row r="268" spans="1:4">
      <c r="A268" s="2">
        <f>DATE(YEAR(表_查询来自_NW[[#This Row],[订购日期]]),MONTH(表_查询来自_NW[[#This Row],[订购日期]]),1)</f>
        <v>35916</v>
      </c>
      <c r="B268" s="2">
        <v>35921</v>
      </c>
      <c r="C268" t="s">
        <v>13</v>
      </c>
      <c r="D268" s="9">
        <v>72.199999943375587</v>
      </c>
    </row>
    <row r="269" spans="1:4">
      <c r="A269" s="2">
        <f>DATE(YEAR(表_查询来自_NW[[#This Row],[订购日期]]),MONTH(表_查询来自_NW[[#This Row],[订购日期]]),1)</f>
        <v>35278</v>
      </c>
      <c r="B269" s="2">
        <v>35285</v>
      </c>
      <c r="C269" t="s">
        <v>14</v>
      </c>
      <c r="D269" s="9">
        <v>48</v>
      </c>
    </row>
    <row r="270" spans="1:4">
      <c r="A270" s="2">
        <f>DATE(YEAR(表_查询来自_NW[[#This Row],[订购日期]]),MONTH(表_查询来自_NW[[#This Row],[订购日期]]),1)</f>
        <v>35278</v>
      </c>
      <c r="B270" s="2">
        <v>35304</v>
      </c>
      <c r="C270" t="s">
        <v>14</v>
      </c>
      <c r="D270" s="9">
        <v>86.399999856948853</v>
      </c>
    </row>
    <row r="271" spans="1:4">
      <c r="A271" s="2">
        <f>DATE(YEAR(表_查询来自_NW[[#This Row],[订购日期]]),MONTH(表_查询来自_NW[[#This Row],[订购日期]]),1)</f>
        <v>35339</v>
      </c>
      <c r="B271" s="2">
        <v>35347</v>
      </c>
      <c r="C271" t="s">
        <v>14</v>
      </c>
      <c r="D271" s="9">
        <v>57.6</v>
      </c>
    </row>
    <row r="272" spans="1:4">
      <c r="A272" s="2">
        <f>DATE(YEAR(表_查询来自_NW[[#This Row],[订购日期]]),MONTH(表_查询来自_NW[[#This Row],[订购日期]]),1)</f>
        <v>35400</v>
      </c>
      <c r="B272" s="2">
        <v>35415</v>
      </c>
      <c r="C272" t="s">
        <v>14</v>
      </c>
      <c r="D272" s="9">
        <v>96</v>
      </c>
    </row>
    <row r="273" spans="1:4">
      <c r="A273" s="2">
        <f>DATE(YEAR(表_查询来自_NW[[#This Row],[订购日期]]),MONTH(表_查询来自_NW[[#This Row],[订购日期]]),1)</f>
        <v>35400</v>
      </c>
      <c r="B273" s="2">
        <v>35422</v>
      </c>
      <c r="C273" t="s">
        <v>14</v>
      </c>
      <c r="D273" s="9">
        <v>86.4</v>
      </c>
    </row>
    <row r="274" spans="1:4">
      <c r="A274" s="2">
        <f>DATE(YEAR(表_查询来自_NW[[#This Row],[订购日期]]),MONTH(表_查询来自_NW[[#This Row],[订购日期]]),1)</f>
        <v>35400</v>
      </c>
      <c r="B274" s="2">
        <v>35424</v>
      </c>
      <c r="C274" t="s">
        <v>14</v>
      </c>
      <c r="D274" s="9">
        <v>48</v>
      </c>
    </row>
    <row r="275" spans="1:4">
      <c r="A275" s="2">
        <f>DATE(YEAR(表_查询来自_NW[[#This Row],[订购日期]]),MONTH(表_查询来自_NW[[#This Row],[订购日期]]),1)</f>
        <v>35431</v>
      </c>
      <c r="B275" s="2">
        <v>35451</v>
      </c>
      <c r="C275" t="s">
        <v>14</v>
      </c>
      <c r="D275" s="9">
        <v>8.6399999856948853</v>
      </c>
    </row>
    <row r="276" spans="1:4">
      <c r="A276" s="2">
        <f>DATE(YEAR(表_查询来自_NW[[#This Row],[订购日期]]),MONTH(表_查询来自_NW[[#This Row],[订购日期]]),1)</f>
        <v>35490</v>
      </c>
      <c r="B276" s="2">
        <v>35492</v>
      </c>
      <c r="C276" t="s">
        <v>14</v>
      </c>
      <c r="D276" s="9">
        <v>4.8</v>
      </c>
    </row>
    <row r="277" spans="1:4">
      <c r="A277" s="2">
        <f>DATE(YEAR(表_查询来自_NW[[#This Row],[订购日期]]),MONTH(表_查询来自_NW[[#This Row],[订购日期]]),1)</f>
        <v>35521</v>
      </c>
      <c r="B277" s="2">
        <v>35536</v>
      </c>
      <c r="C277" t="s">
        <v>14</v>
      </c>
      <c r="D277" s="9">
        <v>60</v>
      </c>
    </row>
    <row r="278" spans="1:4">
      <c r="A278" s="2">
        <f>DATE(YEAR(表_查询来自_NW[[#This Row],[订购日期]]),MONTH(表_查询来自_NW[[#This Row],[订购日期]]),1)</f>
        <v>35551</v>
      </c>
      <c r="B278" s="2">
        <v>35555</v>
      </c>
      <c r="C278" t="s">
        <v>14</v>
      </c>
      <c r="D278" s="9">
        <v>60</v>
      </c>
    </row>
    <row r="279" spans="1:4">
      <c r="A279" s="2">
        <f>DATE(YEAR(表_查询来自_NW[[#This Row],[订购日期]]),MONTH(表_查询来自_NW[[#This Row],[订购日期]]),1)</f>
        <v>35551</v>
      </c>
      <c r="B279" s="2">
        <v>35566</v>
      </c>
      <c r="C279" t="s">
        <v>14</v>
      </c>
      <c r="D279" s="9">
        <v>48</v>
      </c>
    </row>
    <row r="280" spans="1:4">
      <c r="A280" s="2">
        <f>DATE(YEAR(表_查询来自_NW[[#This Row],[订购日期]]),MONTH(表_查询来自_NW[[#This Row],[订购日期]]),1)</f>
        <v>35612</v>
      </c>
      <c r="B280" s="2">
        <v>35627</v>
      </c>
      <c r="C280" t="s">
        <v>14</v>
      </c>
      <c r="D280" s="9">
        <v>360</v>
      </c>
    </row>
    <row r="281" spans="1:4">
      <c r="A281" s="2">
        <f>DATE(YEAR(表_查询来自_NW[[#This Row],[订购日期]]),MONTH(表_查询来自_NW[[#This Row],[订购日期]]),1)</f>
        <v>35612</v>
      </c>
      <c r="B281" s="2">
        <v>35640</v>
      </c>
      <c r="C281" t="s">
        <v>14</v>
      </c>
      <c r="D281" s="9">
        <v>43.199999928474426</v>
      </c>
    </row>
    <row r="282" spans="1:4">
      <c r="A282" s="2">
        <f>DATE(YEAR(表_查询来自_NW[[#This Row],[订购日期]]),MONTH(表_查询来自_NW[[#This Row],[订购日期]]),1)</f>
        <v>35643</v>
      </c>
      <c r="B282" s="2">
        <v>35657</v>
      </c>
      <c r="C282" t="s">
        <v>14</v>
      </c>
      <c r="D282" s="9">
        <v>66.299999535083771</v>
      </c>
    </row>
    <row r="283" spans="1:4">
      <c r="A283" s="2">
        <f>DATE(YEAR(表_查询来自_NW[[#This Row],[订购日期]]),MONTH(表_查询来自_NW[[#This Row],[订购日期]]),1)</f>
        <v>35735</v>
      </c>
      <c r="B283" s="2">
        <v>35745</v>
      </c>
      <c r="C283" t="s">
        <v>14</v>
      </c>
      <c r="D283" s="9">
        <v>24</v>
      </c>
    </row>
    <row r="284" spans="1:4">
      <c r="A284" s="2">
        <f>DATE(YEAR(表_查询来自_NW[[#This Row],[订购日期]]),MONTH(表_查询来自_NW[[#This Row],[订购日期]]),1)</f>
        <v>35735</v>
      </c>
      <c r="B284" s="2">
        <v>35753</v>
      </c>
      <c r="C284" t="s">
        <v>14</v>
      </c>
      <c r="D284" s="9">
        <v>36</v>
      </c>
    </row>
    <row r="285" spans="1:4">
      <c r="A285" s="2">
        <f>DATE(YEAR(表_查询来自_NW[[#This Row],[订购日期]]),MONTH(表_查询来自_NW[[#This Row],[订购日期]]),1)</f>
        <v>35765</v>
      </c>
      <c r="B285" s="2">
        <v>35790</v>
      </c>
      <c r="C285" t="s">
        <v>14</v>
      </c>
      <c r="D285" s="9">
        <v>101.99999928474426</v>
      </c>
    </row>
    <row r="286" spans="1:4">
      <c r="A286" s="2">
        <f>DATE(YEAR(表_查询来自_NW[[#This Row],[订购日期]]),MONTH(表_查询来自_NW[[#This Row],[订购日期]]),1)</f>
        <v>35796</v>
      </c>
      <c r="B286" s="2">
        <v>35796</v>
      </c>
      <c r="C286" t="s">
        <v>14</v>
      </c>
      <c r="D286" s="9">
        <v>42</v>
      </c>
    </row>
    <row r="287" spans="1:4">
      <c r="A287" s="2">
        <f>DATE(YEAR(表_查询来自_NW[[#This Row],[订购日期]]),MONTH(表_查询来自_NW[[#This Row],[订购日期]]),1)</f>
        <v>35796</v>
      </c>
      <c r="B287" s="2">
        <v>35808</v>
      </c>
      <c r="C287" t="s">
        <v>14</v>
      </c>
      <c r="D287" s="9">
        <v>60</v>
      </c>
    </row>
    <row r="288" spans="1:4">
      <c r="A288" s="2">
        <f>DATE(YEAR(表_查询来自_NW[[#This Row],[订购日期]]),MONTH(表_查询来自_NW[[#This Row],[订购日期]]),1)</f>
        <v>35796</v>
      </c>
      <c r="B288" s="2">
        <v>35809</v>
      </c>
      <c r="C288" t="s">
        <v>14</v>
      </c>
      <c r="D288" s="9">
        <v>14.39999994635582</v>
      </c>
    </row>
    <row r="289" spans="1:4">
      <c r="A289" s="2">
        <f>DATE(YEAR(表_查询来自_NW[[#This Row],[订购日期]]),MONTH(表_查询来自_NW[[#This Row],[订购日期]]),1)</f>
        <v>35796</v>
      </c>
      <c r="B289" s="2">
        <v>35811</v>
      </c>
      <c r="C289" t="s">
        <v>14</v>
      </c>
      <c r="D289" s="9">
        <v>36</v>
      </c>
    </row>
    <row r="290" spans="1:4">
      <c r="A290" s="2">
        <f>DATE(YEAR(表_查询来自_NW[[#This Row],[订购日期]]),MONTH(表_查询来自_NW[[#This Row],[订购日期]]),1)</f>
        <v>35796</v>
      </c>
      <c r="B290" s="2">
        <v>35822</v>
      </c>
      <c r="C290" t="s">
        <v>14</v>
      </c>
      <c r="D290" s="9">
        <v>331.49999767541885</v>
      </c>
    </row>
    <row r="291" spans="1:4">
      <c r="A291" s="2">
        <f>DATE(YEAR(表_查询来自_NW[[#This Row],[订购日期]]),MONTH(表_查询来自_NW[[#This Row],[订购日期]]),1)</f>
        <v>35827</v>
      </c>
      <c r="B291" s="2">
        <v>35844</v>
      </c>
      <c r="C291" t="s">
        <v>14</v>
      </c>
      <c r="D291" s="9">
        <v>159.59999987483025</v>
      </c>
    </row>
    <row r="292" spans="1:4">
      <c r="A292" s="2">
        <f>DATE(YEAR(表_查询来自_NW[[#This Row],[订购日期]]),MONTH(表_查询来自_NW[[#This Row],[订购日期]]),1)</f>
        <v>35827</v>
      </c>
      <c r="B292" s="2">
        <v>35846</v>
      </c>
      <c r="C292" t="s">
        <v>14</v>
      </c>
      <c r="D292" s="9">
        <v>30</v>
      </c>
    </row>
    <row r="293" spans="1:4">
      <c r="A293" s="2">
        <f>DATE(YEAR(表_查询来自_NW[[#This Row],[订购日期]]),MONTH(表_查询来自_NW[[#This Row],[订购日期]]),1)</f>
        <v>35827</v>
      </c>
      <c r="B293" s="2">
        <v>35850</v>
      </c>
      <c r="C293" t="s">
        <v>14</v>
      </c>
      <c r="D293" s="9">
        <v>240</v>
      </c>
    </row>
    <row r="294" spans="1:4">
      <c r="A294" s="2">
        <f>DATE(YEAR(表_查询来自_NW[[#This Row],[订购日期]]),MONTH(表_查询来自_NW[[#This Row],[订购日期]]),1)</f>
        <v>35855</v>
      </c>
      <c r="B294" s="2">
        <v>35858</v>
      </c>
      <c r="C294" t="s">
        <v>14</v>
      </c>
      <c r="D294" s="9">
        <v>60</v>
      </c>
    </row>
    <row r="295" spans="1:4">
      <c r="A295" s="2">
        <f>DATE(YEAR(表_查询来自_NW[[#This Row],[订购日期]]),MONTH(表_查询来自_NW[[#This Row],[订购日期]]),1)</f>
        <v>35855</v>
      </c>
      <c r="B295" s="2">
        <v>35860</v>
      </c>
      <c r="C295" t="s">
        <v>14</v>
      </c>
      <c r="D295" s="9">
        <v>214.19999849796295</v>
      </c>
    </row>
    <row r="296" spans="1:4">
      <c r="A296" s="2">
        <f>DATE(YEAR(表_查询来自_NW[[#This Row],[订购日期]]),MONTH(表_查询来自_NW[[#This Row],[订购日期]]),1)</f>
        <v>35855</v>
      </c>
      <c r="B296" s="2">
        <v>35864</v>
      </c>
      <c r="C296" t="s">
        <v>14</v>
      </c>
      <c r="D296" s="9">
        <v>90</v>
      </c>
    </row>
    <row r="297" spans="1:4">
      <c r="A297" s="2">
        <f>DATE(YEAR(表_查询来自_NW[[#This Row],[订购日期]]),MONTH(表_查询来自_NW[[#This Row],[订购日期]]),1)</f>
        <v>35855</v>
      </c>
      <c r="B297" s="2">
        <v>35865</v>
      </c>
      <c r="C297" t="s">
        <v>14</v>
      </c>
      <c r="D297" s="9">
        <v>120</v>
      </c>
    </row>
    <row r="298" spans="1:4">
      <c r="A298" s="2">
        <f>DATE(YEAR(表_查询来自_NW[[#This Row],[订购日期]]),MONTH(表_查询来自_NW[[#This Row],[订购日期]]),1)</f>
        <v>35855</v>
      </c>
      <c r="B298" s="2">
        <v>35865</v>
      </c>
      <c r="C298" t="s">
        <v>14</v>
      </c>
      <c r="D298" s="9">
        <v>90</v>
      </c>
    </row>
    <row r="299" spans="1:4">
      <c r="A299" s="2">
        <f>DATE(YEAR(表_查询来自_NW[[#This Row],[订购日期]]),MONTH(表_查询来自_NW[[#This Row],[订购日期]]),1)</f>
        <v>35855</v>
      </c>
      <c r="B299" s="2">
        <v>35866</v>
      </c>
      <c r="C299" t="s">
        <v>14</v>
      </c>
      <c r="D299" s="9">
        <v>120</v>
      </c>
    </row>
    <row r="300" spans="1:4">
      <c r="A300" s="2">
        <f>DATE(YEAR(表_查询来自_NW[[#This Row],[订购日期]]),MONTH(表_查询来自_NW[[#This Row],[订购日期]]),1)</f>
        <v>35855</v>
      </c>
      <c r="B300" s="2">
        <v>35873</v>
      </c>
      <c r="C300" t="s">
        <v>14</v>
      </c>
      <c r="D300" s="9">
        <v>462</v>
      </c>
    </row>
    <row r="301" spans="1:4">
      <c r="A301" s="2">
        <f>DATE(YEAR(表_查询来自_NW[[#This Row],[订购日期]]),MONTH(表_查询来自_NW[[#This Row],[订购日期]]),1)</f>
        <v>35855</v>
      </c>
      <c r="B301" s="2">
        <v>35881</v>
      </c>
      <c r="C301" t="s">
        <v>14</v>
      </c>
      <c r="D301" s="9">
        <v>428.3999969959259</v>
      </c>
    </row>
    <row r="302" spans="1:4">
      <c r="A302" s="2">
        <f>DATE(YEAR(表_查询来自_NW[[#This Row],[订购日期]]),MONTH(表_查询来自_NW[[#This Row],[订购日期]]),1)</f>
        <v>35886</v>
      </c>
      <c r="B302" s="2">
        <v>35891</v>
      </c>
      <c r="C302" t="s">
        <v>14</v>
      </c>
      <c r="D302" s="9">
        <v>336</v>
      </c>
    </row>
    <row r="303" spans="1:4">
      <c r="A303" s="2">
        <f>DATE(YEAR(表_查询来自_NW[[#This Row],[订购日期]]),MONTH(表_查询来自_NW[[#This Row],[订购日期]]),1)</f>
        <v>35886</v>
      </c>
      <c r="B303" s="2">
        <v>35900</v>
      </c>
      <c r="C303" t="s">
        <v>14</v>
      </c>
      <c r="D303" s="9">
        <v>107.99999982118607</v>
      </c>
    </row>
    <row r="304" spans="1:4">
      <c r="A304" s="2">
        <f>DATE(YEAR(表_查询来自_NW[[#This Row],[订购日期]]),MONTH(表_查询来自_NW[[#This Row],[订购日期]]),1)</f>
        <v>35886</v>
      </c>
      <c r="B304" s="2">
        <v>35902</v>
      </c>
      <c r="C304" t="s">
        <v>14</v>
      </c>
      <c r="D304" s="9">
        <v>480</v>
      </c>
    </row>
    <row r="305" spans="1:4">
      <c r="A305" s="2">
        <f>DATE(YEAR(表_查询来自_NW[[#This Row],[订购日期]]),MONTH(表_查询来自_NW[[#This Row],[订购日期]]),1)</f>
        <v>35886</v>
      </c>
      <c r="B305" s="2">
        <v>35905</v>
      </c>
      <c r="C305" t="s">
        <v>14</v>
      </c>
      <c r="D305" s="9">
        <v>42</v>
      </c>
    </row>
    <row r="306" spans="1:4">
      <c r="A306" s="2">
        <f>DATE(YEAR(表_查询来自_NW[[#This Row],[订购日期]]),MONTH(表_查询来自_NW[[#This Row],[订购日期]]),1)</f>
        <v>35886</v>
      </c>
      <c r="B306" s="2">
        <v>35914</v>
      </c>
      <c r="C306" t="s">
        <v>14</v>
      </c>
      <c r="D306" s="9">
        <v>180</v>
      </c>
    </row>
    <row r="307" spans="1:4">
      <c r="A307" s="2">
        <f>DATE(YEAR(表_查询来自_NW[[#This Row],[订购日期]]),MONTH(表_查询来自_NW[[#This Row],[订购日期]]),1)</f>
        <v>35916</v>
      </c>
      <c r="B307" s="2">
        <v>35920</v>
      </c>
      <c r="C307" t="s">
        <v>14</v>
      </c>
      <c r="D307" s="9">
        <v>56.999999955296516</v>
      </c>
    </row>
    <row r="308" spans="1:4">
      <c r="A308" s="2">
        <f>DATE(YEAR(表_查询来自_NW[[#This Row],[订购日期]]),MONTH(表_查询来自_NW[[#This Row],[订购日期]]),1)</f>
        <v>35916</v>
      </c>
      <c r="B308" s="2">
        <v>35921</v>
      </c>
      <c r="C308" t="s">
        <v>14</v>
      </c>
      <c r="D308" s="9">
        <v>24</v>
      </c>
    </row>
    <row r="309" spans="1:4">
      <c r="A309" s="2">
        <f>DATE(YEAR(表_查询来自_NW[[#This Row],[订购日期]]),MONTH(表_查询来自_NW[[#This Row],[订购日期]]),1)</f>
        <v>35247</v>
      </c>
      <c r="B309" s="2">
        <v>35251</v>
      </c>
      <c r="C309" t="s">
        <v>15</v>
      </c>
      <c r="D309" s="9">
        <v>167.4</v>
      </c>
    </row>
    <row r="310" spans="1:4">
      <c r="A310" s="2">
        <f>DATE(YEAR(表_查询来自_NW[[#This Row],[订购日期]]),MONTH(表_查询来自_NW[[#This Row],[订购日期]]),1)</f>
        <v>35339</v>
      </c>
      <c r="B310" s="2">
        <v>35347</v>
      </c>
      <c r="C310" t="s">
        <v>15</v>
      </c>
      <c r="D310" s="9">
        <v>167.4</v>
      </c>
    </row>
    <row r="311" spans="1:4">
      <c r="A311" s="2">
        <f>DATE(YEAR(表_查询来自_NW[[#This Row],[订购日期]]),MONTH(表_查询来自_NW[[#This Row],[订购日期]]),1)</f>
        <v>35339</v>
      </c>
      <c r="B311" s="2">
        <v>35356</v>
      </c>
      <c r="C311" t="s">
        <v>15</v>
      </c>
      <c r="D311" s="9">
        <v>186</v>
      </c>
    </row>
    <row r="312" spans="1:4">
      <c r="A312" s="2">
        <f>DATE(YEAR(表_查询来自_NW[[#This Row],[订购日期]]),MONTH(表_查询来自_NW[[#This Row],[订购日期]]),1)</f>
        <v>35400</v>
      </c>
      <c r="B312" s="2">
        <v>35405</v>
      </c>
      <c r="C312" t="s">
        <v>15</v>
      </c>
      <c r="D312" s="9">
        <v>279</v>
      </c>
    </row>
    <row r="313" spans="1:4">
      <c r="A313" s="2">
        <f>DATE(YEAR(表_查询来自_NW[[#This Row],[订购日期]]),MONTH(表_查询来自_NW[[#This Row],[订购日期]]),1)</f>
        <v>35400</v>
      </c>
      <c r="B313" s="2">
        <v>35424</v>
      </c>
      <c r="C313" t="s">
        <v>15</v>
      </c>
      <c r="D313" s="9">
        <v>585.90000000000009</v>
      </c>
    </row>
    <row r="314" spans="1:4">
      <c r="A314" s="2">
        <f>DATE(YEAR(表_查询来自_NW[[#This Row],[订购日期]]),MONTH(表_查询来自_NW[[#This Row],[订购日期]]),1)</f>
        <v>35431</v>
      </c>
      <c r="B314" s="2">
        <v>35439</v>
      </c>
      <c r="C314" t="s">
        <v>15</v>
      </c>
      <c r="D314" s="9">
        <v>223.2</v>
      </c>
    </row>
    <row r="315" spans="1:4">
      <c r="A315" s="2">
        <f>DATE(YEAR(表_查询来自_NW[[#This Row],[订购日期]]),MONTH(表_查询来自_NW[[#This Row],[订购日期]]),1)</f>
        <v>35431</v>
      </c>
      <c r="B315" s="2">
        <v>35443</v>
      </c>
      <c r="C315" t="s">
        <v>15</v>
      </c>
      <c r="D315" s="9">
        <v>334.7999994456768</v>
      </c>
    </row>
    <row r="316" spans="1:4">
      <c r="A316" s="2">
        <f>DATE(YEAR(表_查询来自_NW[[#This Row],[订购日期]]),MONTH(表_查询来自_NW[[#This Row],[订购日期]]),1)</f>
        <v>35431</v>
      </c>
      <c r="B316" s="2">
        <v>35457</v>
      </c>
      <c r="C316" t="s">
        <v>15</v>
      </c>
      <c r="D316" s="9">
        <v>651</v>
      </c>
    </row>
    <row r="317" spans="1:4">
      <c r="A317" s="2">
        <f>DATE(YEAR(表_查询来自_NW[[#This Row],[订购日期]]),MONTH(表_查询来自_NW[[#This Row],[订购日期]]),1)</f>
        <v>35490</v>
      </c>
      <c r="B317" s="2">
        <v>35502</v>
      </c>
      <c r="C317" t="s">
        <v>15</v>
      </c>
      <c r="D317" s="9">
        <v>223.2</v>
      </c>
    </row>
    <row r="318" spans="1:4">
      <c r="A318" s="2">
        <f>DATE(YEAR(表_查询来自_NW[[#This Row],[订购日期]]),MONTH(表_查询来自_NW[[#This Row],[订购日期]]),1)</f>
        <v>35521</v>
      </c>
      <c r="B318" s="2">
        <v>35531</v>
      </c>
      <c r="C318" t="s">
        <v>15</v>
      </c>
      <c r="D318" s="9">
        <v>1627.5</v>
      </c>
    </row>
    <row r="319" spans="1:4">
      <c r="A319" s="2">
        <f>DATE(YEAR(表_查询来自_NW[[#This Row],[订购日期]]),MONTH(表_查询来自_NW[[#This Row],[订购日期]]),1)</f>
        <v>35582</v>
      </c>
      <c r="B319" s="2">
        <v>35583</v>
      </c>
      <c r="C319" t="s">
        <v>15</v>
      </c>
      <c r="D319" s="9">
        <v>557.99999792128801</v>
      </c>
    </row>
    <row r="320" spans="1:4">
      <c r="A320" s="2">
        <f>DATE(YEAR(表_查询来自_NW[[#This Row],[订购日期]]),MONTH(表_查询来自_NW[[#This Row],[订购日期]]),1)</f>
        <v>35582</v>
      </c>
      <c r="B320" s="2">
        <v>35598</v>
      </c>
      <c r="C320" t="s">
        <v>15</v>
      </c>
      <c r="D320" s="9">
        <v>217.38749847561121</v>
      </c>
    </row>
    <row r="321" spans="1:4">
      <c r="A321" s="2">
        <f>DATE(YEAR(表_查询来自_NW[[#This Row],[订购日期]]),MONTH(表_查询来自_NW[[#This Row],[订购日期]]),1)</f>
        <v>35582</v>
      </c>
      <c r="B321" s="2">
        <v>35607</v>
      </c>
      <c r="C321" t="s">
        <v>15</v>
      </c>
      <c r="D321" s="9">
        <v>331.312499740161</v>
      </c>
    </row>
    <row r="322" spans="1:4">
      <c r="A322" s="2">
        <f>DATE(YEAR(表_查询来自_NW[[#This Row],[订购日期]]),MONTH(表_查询来自_NW[[#This Row],[订购日期]]),1)</f>
        <v>35643</v>
      </c>
      <c r="B322" s="2">
        <v>35649</v>
      </c>
      <c r="C322" t="s">
        <v>15</v>
      </c>
      <c r="D322" s="9">
        <v>488.25</v>
      </c>
    </row>
    <row r="323" spans="1:4">
      <c r="A323" s="2">
        <f>DATE(YEAR(表_查询来自_NW[[#This Row],[订购日期]]),MONTH(表_查询来自_NW[[#This Row],[订购日期]]),1)</f>
        <v>35643</v>
      </c>
      <c r="B323" s="2">
        <v>35650</v>
      </c>
      <c r="C323" t="s">
        <v>15</v>
      </c>
      <c r="D323" s="9">
        <v>69.75</v>
      </c>
    </row>
    <row r="324" spans="1:4">
      <c r="A324" s="2">
        <f>DATE(YEAR(表_查询来自_NW[[#This Row],[订购日期]]),MONTH(表_查询来自_NW[[#This Row],[订购日期]]),1)</f>
        <v>35674</v>
      </c>
      <c r="B324" s="2">
        <v>35677</v>
      </c>
      <c r="C324" t="s">
        <v>15</v>
      </c>
      <c r="D324" s="9">
        <v>62.774999896064401</v>
      </c>
    </row>
    <row r="325" spans="1:4">
      <c r="A325" s="2">
        <f>DATE(YEAR(表_查询来自_NW[[#This Row],[订购日期]]),MONTH(表_查询来自_NW[[#This Row],[订购日期]]),1)</f>
        <v>35674</v>
      </c>
      <c r="B325" s="2">
        <v>35692</v>
      </c>
      <c r="C325" t="s">
        <v>15</v>
      </c>
      <c r="D325" s="9">
        <v>697.5</v>
      </c>
    </row>
    <row r="326" spans="1:4">
      <c r="A326" s="2">
        <f>DATE(YEAR(表_查询来自_NW[[#This Row],[订购日期]]),MONTH(表_查询来自_NW[[#This Row],[订购日期]]),1)</f>
        <v>35735</v>
      </c>
      <c r="B326" s="2">
        <v>35741</v>
      </c>
      <c r="C326" t="s">
        <v>15</v>
      </c>
      <c r="D326" s="9">
        <v>372</v>
      </c>
    </row>
    <row r="327" spans="1:4">
      <c r="A327" s="2">
        <f>DATE(YEAR(表_查询来自_NW[[#This Row],[订购日期]]),MONTH(表_查询来自_NW[[#This Row],[订购日期]]),1)</f>
        <v>35735</v>
      </c>
      <c r="B327" s="2">
        <v>35755</v>
      </c>
      <c r="C327" t="s">
        <v>15</v>
      </c>
      <c r="D327" s="9">
        <v>98.812499307096004</v>
      </c>
    </row>
    <row r="328" spans="1:4">
      <c r="A328" s="2">
        <f>DATE(YEAR(表_查询来自_NW[[#This Row],[订购日期]]),MONTH(表_查询来自_NW[[#This Row],[订购日期]]),1)</f>
        <v>35765</v>
      </c>
      <c r="B328" s="2">
        <v>35788</v>
      </c>
      <c r="C328" t="s">
        <v>15</v>
      </c>
      <c r="D328" s="9">
        <v>278.99999896064401</v>
      </c>
    </row>
    <row r="329" spans="1:4">
      <c r="A329" s="2">
        <f>DATE(YEAR(表_查询来自_NW[[#This Row],[订购日期]]),MONTH(表_查询来自_NW[[#This Row],[订购日期]]),1)</f>
        <v>35916</v>
      </c>
      <c r="B329" s="2">
        <v>35921</v>
      </c>
      <c r="C329" t="s">
        <v>15</v>
      </c>
      <c r="D329" s="9">
        <v>348.75</v>
      </c>
    </row>
    <row r="330" spans="1:4">
      <c r="A330" s="2">
        <f>DATE(YEAR(表_查询来自_NW[[#This Row],[订购日期]]),MONTH(表_查询来自_NW[[#This Row],[订购日期]]),1)</f>
        <v>35916</v>
      </c>
      <c r="B330" s="2">
        <v>35921</v>
      </c>
      <c r="C330" t="s">
        <v>15</v>
      </c>
      <c r="D330" s="9">
        <v>22.55250001559034</v>
      </c>
    </row>
    <row r="331" spans="1:4">
      <c r="A331" s="2">
        <f>DATE(YEAR(表_查询来自_NW[[#This Row],[订购日期]]),MONTH(表_查询来自_NW[[#This Row],[订购日期]]),1)</f>
        <v>35278</v>
      </c>
      <c r="B331" s="2">
        <v>35293</v>
      </c>
      <c r="C331" t="s">
        <v>16</v>
      </c>
      <c r="D331" s="9">
        <v>248</v>
      </c>
    </row>
    <row r="332" spans="1:4">
      <c r="A332" s="2">
        <f>DATE(YEAR(表_查询来自_NW[[#This Row],[订购日期]]),MONTH(表_查询来自_NW[[#This Row],[订购日期]]),1)</f>
        <v>35339</v>
      </c>
      <c r="B332" s="2">
        <v>35345</v>
      </c>
      <c r="C332" t="s">
        <v>16</v>
      </c>
      <c r="D332" s="9">
        <v>62</v>
      </c>
    </row>
    <row r="333" spans="1:4">
      <c r="A333" s="2">
        <f>DATE(YEAR(表_查询来自_NW[[#This Row],[订购日期]]),MONTH(表_查询来自_NW[[#This Row],[订购日期]]),1)</f>
        <v>35521</v>
      </c>
      <c r="B333" s="2">
        <v>35529</v>
      </c>
      <c r="C333" t="s">
        <v>16</v>
      </c>
      <c r="D333" s="9">
        <v>176.6999998614192</v>
      </c>
    </row>
    <row r="334" spans="1:4">
      <c r="A334" s="2">
        <f>DATE(YEAR(表_查询来自_NW[[#This Row],[订购日期]]),MONTH(表_查询来自_NW[[#This Row],[订购日期]]),1)</f>
        <v>35582</v>
      </c>
      <c r="B334" s="2">
        <v>35606</v>
      </c>
      <c r="C334" t="s">
        <v>16</v>
      </c>
      <c r="D334" s="9">
        <v>155</v>
      </c>
    </row>
    <row r="335" spans="1:4">
      <c r="A335" s="2">
        <f>DATE(YEAR(表_查询来自_NW[[#This Row],[订购日期]]),MONTH(表_查询来自_NW[[#This Row],[订购日期]]),1)</f>
        <v>35612</v>
      </c>
      <c r="B335" s="2">
        <v>35619</v>
      </c>
      <c r="C335" t="s">
        <v>16</v>
      </c>
      <c r="D335" s="9">
        <v>368.12499971129</v>
      </c>
    </row>
    <row r="336" spans="1:4">
      <c r="A336" s="2">
        <f>DATE(YEAR(表_查询来自_NW[[#This Row],[订购日期]]),MONTH(表_查询来自_NW[[#This Row],[订购日期]]),1)</f>
        <v>35674</v>
      </c>
      <c r="B336" s="2">
        <v>35677</v>
      </c>
      <c r="C336" t="s">
        <v>16</v>
      </c>
      <c r="D336" s="9">
        <v>775</v>
      </c>
    </row>
    <row r="337" spans="1:4">
      <c r="A337" s="2">
        <f>DATE(YEAR(表_查询来自_NW[[#This Row],[订购日期]]),MONTH(表_查询来自_NW[[#This Row],[订购日期]]),1)</f>
        <v>35247</v>
      </c>
      <c r="B337" s="2">
        <v>35258</v>
      </c>
      <c r="C337" t="s">
        <v>17</v>
      </c>
      <c r="D337" s="9">
        <v>486.5</v>
      </c>
    </row>
    <row r="338" spans="1:4">
      <c r="A338" s="2">
        <f>DATE(YEAR(表_查询来自_NW[[#This Row],[订购日期]]),MONTH(表_查询来自_NW[[#This Row],[订购日期]]),1)</f>
        <v>35247</v>
      </c>
      <c r="B338" s="2">
        <v>35269</v>
      </c>
      <c r="C338" t="s">
        <v>17</v>
      </c>
      <c r="D338" s="9">
        <v>625.5</v>
      </c>
    </row>
    <row r="339" spans="1:4">
      <c r="A339" s="2">
        <f>DATE(YEAR(表_查询来自_NW[[#This Row],[订购日期]]),MONTH(表_查询来自_NW[[#This Row],[订购日期]]),1)</f>
        <v>35278</v>
      </c>
      <c r="B339" s="2">
        <v>35299</v>
      </c>
      <c r="C339" t="s">
        <v>17</v>
      </c>
      <c r="D339" s="9">
        <v>472.59999668598175</v>
      </c>
    </row>
    <row r="340" spans="1:4">
      <c r="A340" s="2">
        <f>DATE(YEAR(表_查询来自_NW[[#This Row],[订购日期]]),MONTH(表_查询来自_NW[[#This Row],[订购日期]]),1)</f>
        <v>35309</v>
      </c>
      <c r="B340" s="2">
        <v>35311</v>
      </c>
      <c r="C340" t="s">
        <v>17</v>
      </c>
      <c r="D340" s="9">
        <v>417</v>
      </c>
    </row>
    <row r="341" spans="1:4">
      <c r="A341" s="2">
        <f>DATE(YEAR(表_查询来自_NW[[#This Row],[订购日期]]),MONTH(表_查询来自_NW[[#This Row],[订购日期]]),1)</f>
        <v>35309</v>
      </c>
      <c r="B341" s="2">
        <v>35328</v>
      </c>
      <c r="C341" t="s">
        <v>17</v>
      </c>
      <c r="D341" s="9">
        <v>139</v>
      </c>
    </row>
    <row r="342" spans="1:4">
      <c r="A342" s="2">
        <f>DATE(YEAR(表_查询来自_NW[[#This Row],[订购日期]]),MONTH(表_查询来自_NW[[#This Row],[订购日期]]),1)</f>
        <v>35339</v>
      </c>
      <c r="B342" s="2">
        <v>35346</v>
      </c>
      <c r="C342" t="s">
        <v>17</v>
      </c>
      <c r="D342" s="9">
        <v>248.1149982601404</v>
      </c>
    </row>
    <row r="343" spans="1:4">
      <c r="A343" s="2">
        <f>DATE(YEAR(表_查询来自_NW[[#This Row],[订购日期]]),MONTH(表_查询来自_NW[[#This Row],[订购日期]]),1)</f>
        <v>35370</v>
      </c>
      <c r="B343" s="2">
        <v>35390</v>
      </c>
      <c r="C343" t="s">
        <v>17</v>
      </c>
      <c r="D343" s="9">
        <v>739.47999942004674</v>
      </c>
    </row>
    <row r="344" spans="1:4">
      <c r="A344" s="2">
        <f>DATE(YEAR(表_查询来自_NW[[#This Row],[订购日期]]),MONTH(表_查询来自_NW[[#This Row],[订购日期]]),1)</f>
        <v>35431</v>
      </c>
      <c r="B344" s="2">
        <v>35433</v>
      </c>
      <c r="C344" t="s">
        <v>17</v>
      </c>
      <c r="D344" s="9">
        <v>248.1149982601404</v>
      </c>
    </row>
    <row r="345" spans="1:4">
      <c r="A345" s="2">
        <f>DATE(YEAR(表_查询来自_NW[[#This Row],[订购日期]]),MONTH(表_查询来自_NW[[#This Row],[订购日期]]),1)</f>
        <v>35462</v>
      </c>
      <c r="B345" s="2">
        <v>35468</v>
      </c>
      <c r="C345" t="s">
        <v>17</v>
      </c>
      <c r="D345" s="9">
        <v>222.4</v>
      </c>
    </row>
    <row r="346" spans="1:4">
      <c r="A346" s="2">
        <f>DATE(YEAR(表_查询来自_NW[[#This Row],[订购日期]]),MONTH(表_查询来自_NW[[#This Row],[订购日期]]),1)</f>
        <v>35462</v>
      </c>
      <c r="B346" s="2">
        <v>35471</v>
      </c>
      <c r="C346" t="s">
        <v>17</v>
      </c>
      <c r="D346" s="9">
        <v>578.93499594032767</v>
      </c>
    </row>
    <row r="347" spans="1:4">
      <c r="A347" s="2">
        <f>DATE(YEAR(表_查询来自_NW[[#This Row],[订购日期]]),MONTH(表_查询来自_NW[[#This Row],[订购日期]]),1)</f>
        <v>35462</v>
      </c>
      <c r="B347" s="2">
        <v>35482</v>
      </c>
      <c r="C347" t="s">
        <v>17</v>
      </c>
      <c r="D347" s="9">
        <v>222.39999917149544</v>
      </c>
    </row>
    <row r="348" spans="1:4">
      <c r="A348" s="2">
        <f>DATE(YEAR(表_查询来自_NW[[#This Row],[订购日期]]),MONTH(表_查询来自_NW[[#This Row],[订购日期]]),1)</f>
        <v>35490</v>
      </c>
      <c r="B348" s="2">
        <v>35499</v>
      </c>
      <c r="C348" t="s">
        <v>17</v>
      </c>
      <c r="D348" s="9">
        <v>413.52499710023403</v>
      </c>
    </row>
    <row r="349" spans="1:4">
      <c r="A349" s="2">
        <f>DATE(YEAR(表_查询来自_NW[[#This Row],[订购日期]]),MONTH(表_查询来自_NW[[#This Row],[订购日期]]),1)</f>
        <v>35490</v>
      </c>
      <c r="B349" s="2">
        <v>35517</v>
      </c>
      <c r="C349" t="s">
        <v>17</v>
      </c>
      <c r="D349" s="9">
        <v>250.2</v>
      </c>
    </row>
    <row r="350" spans="1:4">
      <c r="A350" s="2">
        <f>DATE(YEAR(表_查询来自_NW[[#This Row],[订购日期]]),MONTH(表_查询来自_NW[[#This Row],[订购日期]]),1)</f>
        <v>35521</v>
      </c>
      <c r="B350" s="2">
        <v>35543</v>
      </c>
      <c r="C350" t="s">
        <v>17</v>
      </c>
      <c r="D350" s="9">
        <v>872.5</v>
      </c>
    </row>
    <row r="351" spans="1:4">
      <c r="A351" s="2">
        <f>DATE(YEAR(表_查询来自_NW[[#This Row],[订购日期]]),MONTH(表_查询来自_NW[[#This Row],[订购日期]]),1)</f>
        <v>35551</v>
      </c>
      <c r="B351" s="2">
        <v>35578</v>
      </c>
      <c r="C351" t="s">
        <v>17</v>
      </c>
      <c r="D351" s="9">
        <v>593.29999583959579</v>
      </c>
    </row>
    <row r="352" spans="1:4">
      <c r="A352" s="2">
        <f>DATE(YEAR(表_查询来自_NW[[#This Row],[订购日期]]),MONTH(表_查询来自_NW[[#This Row],[订购日期]]),1)</f>
        <v>35551</v>
      </c>
      <c r="B352" s="2">
        <v>35580</v>
      </c>
      <c r="C352" t="s">
        <v>17</v>
      </c>
      <c r="D352" s="9">
        <v>244.3</v>
      </c>
    </row>
    <row r="353" spans="1:4">
      <c r="A353" s="2">
        <f>DATE(YEAR(表_查询来自_NW[[#This Row],[订购日期]]),MONTH(表_查询来自_NW[[#This Row],[订购日期]]),1)</f>
        <v>35551</v>
      </c>
      <c r="B353" s="2">
        <v>35580</v>
      </c>
      <c r="C353" t="s">
        <v>17</v>
      </c>
      <c r="D353" s="9">
        <v>497.32499960996211</v>
      </c>
    </row>
    <row r="354" spans="1:4">
      <c r="A354" s="2">
        <f>DATE(YEAR(表_查询来自_NW[[#This Row],[订购日期]]),MONTH(表_查询来自_NW[[#This Row],[订购日期]]),1)</f>
        <v>35582</v>
      </c>
      <c r="B354" s="2">
        <v>35599</v>
      </c>
      <c r="C354" t="s">
        <v>17</v>
      </c>
      <c r="D354" s="9">
        <v>188.45999968796968</v>
      </c>
    </row>
    <row r="355" spans="1:4">
      <c r="A355" s="2">
        <f>DATE(YEAR(表_查询来自_NW[[#This Row],[订购日期]]),MONTH(表_查询来自_NW[[#This Row],[订购日期]]),1)</f>
        <v>35612</v>
      </c>
      <c r="B355" s="2">
        <v>35632</v>
      </c>
      <c r="C355" t="s">
        <v>17</v>
      </c>
      <c r="D355" s="9">
        <v>497.32499960996211</v>
      </c>
    </row>
    <row r="356" spans="1:4">
      <c r="A356" s="2">
        <f>DATE(YEAR(表_查询来自_NW[[#This Row],[订购日期]]),MONTH(表_查询来自_NW[[#This Row],[订购日期]]),1)</f>
        <v>35674</v>
      </c>
      <c r="B356" s="2">
        <v>35675</v>
      </c>
      <c r="C356" t="s">
        <v>17</v>
      </c>
      <c r="D356" s="9">
        <v>471.14999921992421</v>
      </c>
    </row>
    <row r="357" spans="1:4">
      <c r="A357" s="2">
        <f>DATE(YEAR(表_查询来自_NW[[#This Row],[订购日期]]),MONTH(表_查询来自_NW[[#This Row],[订购日期]]),1)</f>
        <v>35674</v>
      </c>
      <c r="B357" s="2">
        <v>35690</v>
      </c>
      <c r="C357" t="s">
        <v>17</v>
      </c>
      <c r="D357" s="9">
        <v>174.5</v>
      </c>
    </row>
    <row r="358" spans="1:4">
      <c r="A358" s="2">
        <f>DATE(YEAR(表_查询来自_NW[[#This Row],[订购日期]]),MONTH(表_查询来自_NW[[#This Row],[订购日期]]),1)</f>
        <v>35674</v>
      </c>
      <c r="B358" s="2">
        <v>35691</v>
      </c>
      <c r="C358" t="s">
        <v>17</v>
      </c>
      <c r="D358" s="9">
        <v>52.35</v>
      </c>
    </row>
    <row r="359" spans="1:4">
      <c r="A359" s="2">
        <f>DATE(YEAR(表_查询来自_NW[[#This Row],[订购日期]]),MONTH(表_查询来自_NW[[#This Row],[订购日期]]),1)</f>
        <v>35674</v>
      </c>
      <c r="B359" s="2">
        <v>35697</v>
      </c>
      <c r="C359" t="s">
        <v>17</v>
      </c>
      <c r="D359" s="9">
        <v>654.375</v>
      </c>
    </row>
    <row r="360" spans="1:4">
      <c r="A360" s="2">
        <f>DATE(YEAR(表_查询来自_NW[[#This Row],[订购日期]]),MONTH(表_查询来自_NW[[#This Row],[订购日期]]),1)</f>
        <v>35704</v>
      </c>
      <c r="B360" s="2">
        <v>35719</v>
      </c>
      <c r="C360" t="s">
        <v>17</v>
      </c>
      <c r="D360" s="9">
        <v>349</v>
      </c>
    </row>
    <row r="361" spans="1:4">
      <c r="A361" s="2">
        <f>DATE(YEAR(表_查询来自_NW[[#This Row],[订购日期]]),MONTH(表_查询来自_NW[[#This Row],[订购日期]]),1)</f>
        <v>35704</v>
      </c>
      <c r="B361" s="2">
        <v>35730</v>
      </c>
      <c r="C361" t="s">
        <v>17</v>
      </c>
      <c r="D361" s="9">
        <v>349</v>
      </c>
    </row>
    <row r="362" spans="1:4">
      <c r="A362" s="2">
        <f>DATE(YEAR(表_查询来自_NW[[#This Row],[订购日期]]),MONTH(表_查询来自_NW[[#This Row],[订购日期]]),1)</f>
        <v>35735</v>
      </c>
      <c r="B362" s="2">
        <v>35739</v>
      </c>
      <c r="C362" t="s">
        <v>17</v>
      </c>
      <c r="D362" s="9">
        <v>248.66249980498105</v>
      </c>
    </row>
    <row r="363" spans="1:4">
      <c r="A363" s="2">
        <f>DATE(YEAR(表_查询来自_NW[[#This Row],[订购日期]]),MONTH(表_查询来自_NW[[#This Row],[订购日期]]),1)</f>
        <v>35735</v>
      </c>
      <c r="B363" s="2">
        <v>35746</v>
      </c>
      <c r="C363" t="s">
        <v>17</v>
      </c>
      <c r="D363" s="9">
        <v>52.35</v>
      </c>
    </row>
    <row r="364" spans="1:4">
      <c r="A364" s="2">
        <f>DATE(YEAR(表_查询来自_NW[[#This Row],[订购日期]]),MONTH(表_查询来自_NW[[#This Row],[订购日期]]),1)</f>
        <v>35765</v>
      </c>
      <c r="B364" s="2">
        <v>35780</v>
      </c>
      <c r="C364" t="s">
        <v>17</v>
      </c>
      <c r="D364" s="9">
        <v>349</v>
      </c>
    </row>
    <row r="365" spans="1:4">
      <c r="A365" s="2">
        <f>DATE(YEAR(表_查询来自_NW[[#This Row],[订购日期]]),MONTH(表_查询来自_NW[[#This Row],[订购日期]]),1)</f>
        <v>35765</v>
      </c>
      <c r="B365" s="2">
        <v>35788</v>
      </c>
      <c r="C365" t="s">
        <v>17</v>
      </c>
      <c r="D365" s="9">
        <v>1134.25</v>
      </c>
    </row>
    <row r="366" spans="1:4">
      <c r="A366" s="2">
        <f>DATE(YEAR(表_查询来自_NW[[#This Row],[订购日期]]),MONTH(表_查询来自_NW[[#This Row],[订购日期]]),1)</f>
        <v>35796</v>
      </c>
      <c r="B366" s="2">
        <v>35822</v>
      </c>
      <c r="C366" t="s">
        <v>17</v>
      </c>
      <c r="D366" s="9">
        <v>872.5</v>
      </c>
    </row>
    <row r="367" spans="1:4">
      <c r="A367" s="2">
        <f>DATE(YEAR(表_查询来自_NW[[#This Row],[订购日期]]),MONTH(表_查询来自_NW[[#This Row],[订购日期]]),1)</f>
        <v>35827</v>
      </c>
      <c r="B367" s="2">
        <v>35831</v>
      </c>
      <c r="C367" t="s">
        <v>17</v>
      </c>
      <c r="D367" s="9">
        <v>198.92999984398486</v>
      </c>
    </row>
    <row r="368" spans="1:4">
      <c r="A368" s="2">
        <f>DATE(YEAR(表_查询来自_NW[[#This Row],[订购日期]]),MONTH(表_查询来自_NW[[#This Row],[订购日期]]),1)</f>
        <v>35827</v>
      </c>
      <c r="B368" s="2">
        <v>35835</v>
      </c>
      <c r="C368" t="s">
        <v>17</v>
      </c>
      <c r="D368" s="9">
        <v>392.625</v>
      </c>
    </row>
    <row r="369" spans="1:4">
      <c r="A369" s="2">
        <f>DATE(YEAR(表_查询来自_NW[[#This Row],[订购日期]]),MONTH(表_查询来自_NW[[#This Row],[订购日期]]),1)</f>
        <v>35827</v>
      </c>
      <c r="B369" s="2">
        <v>35852</v>
      </c>
      <c r="C369" t="s">
        <v>17</v>
      </c>
      <c r="D369" s="9">
        <v>261.75</v>
      </c>
    </row>
    <row r="370" spans="1:4">
      <c r="A370" s="2">
        <f>DATE(YEAR(表_查询来自_NW[[#This Row],[订购日期]]),MONTH(表_查询来自_NW[[#This Row],[订购日期]]),1)</f>
        <v>35827</v>
      </c>
      <c r="B370" s="2">
        <v>35853</v>
      </c>
      <c r="C370" t="s">
        <v>17</v>
      </c>
      <c r="D370" s="9">
        <v>104.7</v>
      </c>
    </row>
    <row r="371" spans="1:4">
      <c r="A371" s="2">
        <f>DATE(YEAR(表_查询来自_NW[[#This Row],[订购日期]]),MONTH(表_查询来自_NW[[#This Row],[订购日期]]),1)</f>
        <v>35855</v>
      </c>
      <c r="B371" s="2">
        <v>35856</v>
      </c>
      <c r="C371" t="s">
        <v>17</v>
      </c>
      <c r="D371" s="9">
        <v>418.8</v>
      </c>
    </row>
    <row r="372" spans="1:4">
      <c r="A372" s="2">
        <f>DATE(YEAR(表_查询来自_NW[[#This Row],[订购日期]]),MONTH(表_查询来自_NW[[#This Row],[订购日期]]),1)</f>
        <v>35855</v>
      </c>
      <c r="B372" s="2">
        <v>35860</v>
      </c>
      <c r="C372" t="s">
        <v>17</v>
      </c>
      <c r="D372" s="9">
        <v>471.14999921992421</v>
      </c>
    </row>
    <row r="373" spans="1:4">
      <c r="A373" s="2">
        <f>DATE(YEAR(表_查询来自_NW[[#This Row],[订购日期]]),MONTH(表_查询来自_NW[[#This Row],[订购日期]]),1)</f>
        <v>35855</v>
      </c>
      <c r="B373" s="2">
        <v>35871</v>
      </c>
      <c r="C373" t="s">
        <v>17</v>
      </c>
      <c r="D373" s="9">
        <v>415.30999708771708</v>
      </c>
    </row>
    <row r="374" spans="1:4">
      <c r="A374" s="2">
        <f>DATE(YEAR(表_查询来自_NW[[#This Row],[订购日期]]),MONTH(表_查询来自_NW[[#This Row],[订购日期]]),1)</f>
        <v>35855</v>
      </c>
      <c r="B374" s="2">
        <v>35884</v>
      </c>
      <c r="C374" t="s">
        <v>17</v>
      </c>
      <c r="D374" s="9">
        <v>959.75</v>
      </c>
    </row>
    <row r="375" spans="1:4">
      <c r="A375" s="2">
        <f>DATE(YEAR(表_查询来自_NW[[#This Row],[订购日期]]),MONTH(表_查询来自_NW[[#This Row],[订购日期]]),1)</f>
        <v>35855</v>
      </c>
      <c r="B375" s="2">
        <v>35884</v>
      </c>
      <c r="C375" t="s">
        <v>17</v>
      </c>
      <c r="D375" s="9">
        <v>565.37999906390905</v>
      </c>
    </row>
    <row r="376" spans="1:4">
      <c r="A376" s="2">
        <f>DATE(YEAR(表_查询来自_NW[[#This Row],[订购日期]]),MONTH(表_查询来自_NW[[#This Row],[订购日期]]),1)</f>
        <v>35916</v>
      </c>
      <c r="B376" s="2">
        <v>35916</v>
      </c>
      <c r="C376" t="s">
        <v>17</v>
      </c>
      <c r="D376" s="9">
        <v>52.35</v>
      </c>
    </row>
    <row r="377" spans="1:4">
      <c r="A377" s="2">
        <f>DATE(YEAR(表_查询来自_NW[[#This Row],[订购日期]]),MONTH(表_查询来自_NW[[#This Row],[订购日期]]),1)</f>
        <v>35916</v>
      </c>
      <c r="B377" s="2">
        <v>35920</v>
      </c>
      <c r="C377" t="s">
        <v>17</v>
      </c>
      <c r="D377" s="9">
        <v>444.97499687969685</v>
      </c>
    </row>
    <row r="378" spans="1:4">
      <c r="A378" s="2">
        <f>DATE(YEAR(表_查询来自_NW[[#This Row],[订购日期]]),MONTH(表_查询来自_NW[[#This Row],[订购日期]]),1)</f>
        <v>35916</v>
      </c>
      <c r="B378" s="2">
        <v>35921</v>
      </c>
      <c r="C378" t="s">
        <v>17</v>
      </c>
      <c r="D378" s="9">
        <v>232.08499981798232</v>
      </c>
    </row>
    <row r="379" spans="1:4">
      <c r="A379" s="2">
        <f>DATE(YEAR(表_查询来自_NW[[#This Row],[订购日期]]),MONTH(表_查询来自_NW[[#This Row],[订购日期]]),1)</f>
        <v>35916</v>
      </c>
      <c r="B379" s="2">
        <v>35921</v>
      </c>
      <c r="C379" t="s">
        <v>17</v>
      </c>
      <c r="D379" s="9">
        <v>33.853000023402274</v>
      </c>
    </row>
    <row r="380" spans="1:4">
      <c r="A380" s="2">
        <f>DATE(YEAR(表_查询来自_NW[[#This Row],[订购日期]]),MONTH(表_查询来自_NW[[#This Row],[订购日期]]),1)</f>
        <v>35247</v>
      </c>
      <c r="B380" s="2">
        <v>35250</v>
      </c>
      <c r="C380" t="s">
        <v>18</v>
      </c>
      <c r="D380" s="9">
        <v>168</v>
      </c>
    </row>
    <row r="381" spans="1:4">
      <c r="A381" s="2">
        <f>DATE(YEAR(表_查询来自_NW[[#This Row],[订购日期]]),MONTH(表_查询来自_NW[[#This Row],[订购日期]]),1)</f>
        <v>35247</v>
      </c>
      <c r="B381" s="2">
        <v>35271</v>
      </c>
      <c r="C381" t="s">
        <v>18</v>
      </c>
      <c r="D381" s="9">
        <v>936</v>
      </c>
    </row>
    <row r="382" spans="1:4">
      <c r="A382" s="2">
        <f>DATE(YEAR(表_查询来自_NW[[#This Row],[订购日期]]),MONTH(表_查询来自_NW[[#This Row],[订购日期]]),1)</f>
        <v>35278</v>
      </c>
      <c r="B382" s="2">
        <v>35290</v>
      </c>
      <c r="C382" t="s">
        <v>18</v>
      </c>
      <c r="D382" s="9">
        <v>351</v>
      </c>
    </row>
    <row r="383" spans="1:4">
      <c r="A383" s="2">
        <f>DATE(YEAR(表_查询来自_NW[[#This Row],[订购日期]]),MONTH(表_查询来自_NW[[#This Row],[订购日期]]),1)</f>
        <v>35278</v>
      </c>
      <c r="B383" s="2">
        <v>35307</v>
      </c>
      <c r="C383" t="s">
        <v>18</v>
      </c>
      <c r="D383" s="9">
        <v>468</v>
      </c>
    </row>
    <row r="384" spans="1:4">
      <c r="A384" s="2">
        <f>DATE(YEAR(表_查询来自_NW[[#This Row],[订购日期]]),MONTH(表_查询来自_NW[[#This Row],[订购日期]]),1)</f>
        <v>35309</v>
      </c>
      <c r="B384" s="2">
        <v>35318</v>
      </c>
      <c r="C384" t="s">
        <v>18</v>
      </c>
      <c r="D384" s="9">
        <v>1248</v>
      </c>
    </row>
    <row r="385" spans="1:4">
      <c r="A385" s="2">
        <f>DATE(YEAR(表_查询来自_NW[[#This Row],[订购日期]]),MONTH(表_查询来自_NW[[#This Row],[订购日期]]),1)</f>
        <v>35339</v>
      </c>
      <c r="B385" s="2">
        <v>35340</v>
      </c>
      <c r="C385" t="s">
        <v>18</v>
      </c>
      <c r="D385" s="9">
        <v>249.6</v>
      </c>
    </row>
    <row r="386" spans="1:4">
      <c r="A386" s="2">
        <f>DATE(YEAR(表_查询来自_NW[[#This Row],[订购日期]]),MONTH(表_查询来自_NW[[#This Row],[订购日期]]),1)</f>
        <v>35339</v>
      </c>
      <c r="B386" s="2">
        <v>35363</v>
      </c>
      <c r="C386" t="s">
        <v>18</v>
      </c>
      <c r="D386" s="9">
        <v>624</v>
      </c>
    </row>
    <row r="387" spans="1:4">
      <c r="A387" s="2">
        <f>DATE(YEAR(表_查询来自_NW[[#This Row],[订购日期]]),MONTH(表_查询来自_NW[[#This Row],[订购日期]]),1)</f>
        <v>35339</v>
      </c>
      <c r="B387" s="2">
        <v>35366</v>
      </c>
      <c r="C387" t="s">
        <v>18</v>
      </c>
      <c r="D387" s="9">
        <v>2074.7999983727932</v>
      </c>
    </row>
    <row r="388" spans="1:4">
      <c r="A388" s="2">
        <f>DATE(YEAR(表_查询来自_NW[[#This Row],[订购日期]]),MONTH(表_查询来自_NW[[#This Row],[订购日期]]),1)</f>
        <v>35370</v>
      </c>
      <c r="B388" s="2">
        <v>35374</v>
      </c>
      <c r="C388" t="s">
        <v>18</v>
      </c>
      <c r="D388" s="9">
        <v>1010.8799983263016</v>
      </c>
    </row>
    <row r="389" spans="1:4">
      <c r="A389" s="2">
        <f>DATE(YEAR(表_查询来自_NW[[#This Row],[订购日期]]),MONTH(表_查询来自_NW[[#This Row],[订购日期]]),1)</f>
        <v>35431</v>
      </c>
      <c r="B389" s="2">
        <v>35445</v>
      </c>
      <c r="C389" t="s">
        <v>18</v>
      </c>
      <c r="D389" s="9">
        <v>62.4</v>
      </c>
    </row>
    <row r="390" spans="1:4">
      <c r="A390" s="2">
        <f>DATE(YEAR(表_查询来自_NW[[#This Row],[订购日期]]),MONTH(表_查询来自_NW[[#This Row],[订购日期]]),1)</f>
        <v>35431</v>
      </c>
      <c r="B390" s="2">
        <v>35460</v>
      </c>
      <c r="C390" t="s">
        <v>18</v>
      </c>
      <c r="D390" s="9">
        <v>1123.1999958157539</v>
      </c>
    </row>
    <row r="391" spans="1:4">
      <c r="A391" s="2">
        <f>DATE(YEAR(表_查询来自_NW[[#This Row],[订购日期]]),MONTH(表_查询来自_NW[[#This Row],[订购日期]]),1)</f>
        <v>35431</v>
      </c>
      <c r="B391" s="2">
        <v>35460</v>
      </c>
      <c r="C391" t="s">
        <v>18</v>
      </c>
      <c r="D391" s="9">
        <v>1170</v>
      </c>
    </row>
    <row r="392" spans="1:4">
      <c r="A392" s="2">
        <f>DATE(YEAR(表_查询来自_NW[[#This Row],[订购日期]]),MONTH(表_查询来自_NW[[#This Row],[订购日期]]),1)</f>
        <v>35462</v>
      </c>
      <c r="B392" s="2">
        <v>35473</v>
      </c>
      <c r="C392" t="s">
        <v>18</v>
      </c>
      <c r="D392" s="9">
        <v>312</v>
      </c>
    </row>
    <row r="393" spans="1:4">
      <c r="A393" s="2">
        <f>DATE(YEAR(表_查询来自_NW[[#This Row],[订购日期]]),MONTH(表_查询来自_NW[[#This Row],[订购日期]]),1)</f>
        <v>35551</v>
      </c>
      <c r="B393" s="2">
        <v>35551</v>
      </c>
      <c r="C393" t="s">
        <v>18</v>
      </c>
      <c r="D393" s="9">
        <v>877.49999854713678</v>
      </c>
    </row>
    <row r="394" spans="1:4">
      <c r="A394" s="2">
        <f>DATE(YEAR(表_查询来自_NW[[#This Row],[订购日期]]),MONTH(表_查询来自_NW[[#This Row],[订购日期]]),1)</f>
        <v>35551</v>
      </c>
      <c r="B394" s="2">
        <v>35558</v>
      </c>
      <c r="C394" t="s">
        <v>18</v>
      </c>
      <c r="D394" s="9">
        <v>1560</v>
      </c>
    </row>
    <row r="395" spans="1:4">
      <c r="A395" s="2">
        <f>DATE(YEAR(表_查询来自_NW[[#This Row],[订购日期]]),MONTH(表_查询来自_NW[[#This Row],[订购日期]]),1)</f>
        <v>35551</v>
      </c>
      <c r="B395" s="2">
        <v>35578</v>
      </c>
      <c r="C395" t="s">
        <v>18</v>
      </c>
      <c r="D395" s="9">
        <v>280.79999953508377</v>
      </c>
    </row>
    <row r="396" spans="1:4">
      <c r="A396" s="2">
        <f>DATE(YEAR(表_查询来自_NW[[#This Row],[订购日期]]),MONTH(表_查询来自_NW[[#This Row],[订购日期]]),1)</f>
        <v>35582</v>
      </c>
      <c r="B396" s="2">
        <v>35591</v>
      </c>
      <c r="C396" t="s">
        <v>18</v>
      </c>
      <c r="D396" s="9">
        <v>592.79999953508377</v>
      </c>
    </row>
    <row r="397" spans="1:4">
      <c r="A397" s="2">
        <f>DATE(YEAR(表_查询来自_NW[[#This Row],[订购日期]]),MONTH(表_查询来自_NW[[#This Row],[订购日期]]),1)</f>
        <v>35582</v>
      </c>
      <c r="B397" s="2">
        <v>35600</v>
      </c>
      <c r="C397" t="s">
        <v>18</v>
      </c>
      <c r="D397" s="9">
        <v>702</v>
      </c>
    </row>
    <row r="398" spans="1:4">
      <c r="A398" s="2">
        <f>DATE(YEAR(表_查询来自_NW[[#This Row],[订购日期]]),MONTH(表_查询来自_NW[[#This Row],[订购日期]]),1)</f>
        <v>35612</v>
      </c>
      <c r="B398" s="2">
        <v>35633</v>
      </c>
      <c r="C398" t="s">
        <v>18</v>
      </c>
      <c r="D398" s="9">
        <v>3900</v>
      </c>
    </row>
    <row r="399" spans="1:4">
      <c r="A399" s="2">
        <f>DATE(YEAR(表_查询来自_NW[[#This Row],[订购日期]]),MONTH(表_查询来自_NW[[#This Row],[订购日期]]),1)</f>
        <v>35674</v>
      </c>
      <c r="B399" s="2">
        <v>35703</v>
      </c>
      <c r="C399" t="s">
        <v>18</v>
      </c>
      <c r="D399" s="9">
        <v>935.99999651312828</v>
      </c>
    </row>
    <row r="400" spans="1:4">
      <c r="A400" s="2">
        <f>DATE(YEAR(表_查询来自_NW[[#This Row],[订购日期]]),MONTH(表_查询来自_NW[[#This Row],[订购日期]]),1)</f>
        <v>35704</v>
      </c>
      <c r="B400" s="2">
        <v>35711</v>
      </c>
      <c r="C400" t="s">
        <v>18</v>
      </c>
      <c r="D400" s="9">
        <v>780</v>
      </c>
    </row>
    <row r="401" spans="1:4">
      <c r="A401" s="2">
        <f>DATE(YEAR(表_查询来自_NW[[#This Row],[订购日期]]),MONTH(表_查询来自_NW[[#This Row],[订购日期]]),1)</f>
        <v>35704</v>
      </c>
      <c r="B401" s="2">
        <v>35712</v>
      </c>
      <c r="C401" t="s">
        <v>18</v>
      </c>
      <c r="D401" s="9">
        <v>296.39999976754189</v>
      </c>
    </row>
    <row r="402" spans="1:4">
      <c r="A402" s="2">
        <f>DATE(YEAR(表_查询来自_NW[[#This Row],[订购日期]]),MONTH(表_查询来自_NW[[#This Row],[订购日期]]),1)</f>
        <v>35704</v>
      </c>
      <c r="B402" s="2">
        <v>35725</v>
      </c>
      <c r="C402" t="s">
        <v>18</v>
      </c>
      <c r="D402" s="9">
        <v>789.75</v>
      </c>
    </row>
    <row r="403" spans="1:4">
      <c r="A403" s="2">
        <f>DATE(YEAR(表_查询来自_NW[[#This Row],[订购日期]]),MONTH(表_查询来自_NW[[#This Row],[订购日期]]),1)</f>
        <v>35735</v>
      </c>
      <c r="B403" s="2">
        <v>35737</v>
      </c>
      <c r="C403" t="s">
        <v>18</v>
      </c>
      <c r="D403" s="9">
        <v>740.99999941885471</v>
      </c>
    </row>
    <row r="404" spans="1:4">
      <c r="A404" s="2">
        <f>DATE(YEAR(表_查询来自_NW[[#This Row],[订购日期]]),MONTH(表_查询来自_NW[[#This Row],[订购日期]]),1)</f>
        <v>35765</v>
      </c>
      <c r="B404" s="2">
        <v>35775</v>
      </c>
      <c r="C404" t="s">
        <v>18</v>
      </c>
      <c r="D404" s="9">
        <v>1287</v>
      </c>
    </row>
    <row r="405" spans="1:4">
      <c r="A405" s="2">
        <f>DATE(YEAR(表_查询来自_NW[[#This Row],[订购日期]]),MONTH(表_查询来自_NW[[#This Row],[订购日期]]),1)</f>
        <v>35765</v>
      </c>
      <c r="B405" s="2">
        <v>35788</v>
      </c>
      <c r="C405" t="s">
        <v>18</v>
      </c>
      <c r="D405" s="9">
        <v>1023.75</v>
      </c>
    </row>
    <row r="406" spans="1:4">
      <c r="A406" s="2">
        <f>DATE(YEAR(表_查询来自_NW[[#This Row],[订购日期]]),MONTH(表_查询来自_NW[[#This Row],[订购日期]]),1)</f>
        <v>35765</v>
      </c>
      <c r="B406" s="2">
        <v>35793</v>
      </c>
      <c r="C406" t="s">
        <v>18</v>
      </c>
      <c r="D406" s="9">
        <v>1170</v>
      </c>
    </row>
    <row r="407" spans="1:4">
      <c r="A407" s="2">
        <f>DATE(YEAR(表_查询来自_NW[[#This Row],[订购日期]]),MONTH(表_查询来自_NW[[#This Row],[订购日期]]),1)</f>
        <v>35796</v>
      </c>
      <c r="B407" s="2">
        <v>35821</v>
      </c>
      <c r="C407" t="s">
        <v>18</v>
      </c>
      <c r="D407" s="9">
        <v>234</v>
      </c>
    </row>
    <row r="408" spans="1:4">
      <c r="A408" s="2">
        <f>DATE(YEAR(表_查询来自_NW[[#This Row],[订购日期]]),MONTH(表_查询来自_NW[[#This Row],[订购日期]]),1)</f>
        <v>35796</v>
      </c>
      <c r="B408" s="2">
        <v>35825</v>
      </c>
      <c r="C408" t="s">
        <v>18</v>
      </c>
      <c r="D408" s="9">
        <v>1638</v>
      </c>
    </row>
    <row r="409" spans="1:4">
      <c r="A409" s="2">
        <f>DATE(YEAR(表_查询来自_NW[[#This Row],[订购日期]]),MONTH(表_查询来自_NW[[#This Row],[订购日期]]),1)</f>
        <v>35827</v>
      </c>
      <c r="B409" s="2">
        <v>35831</v>
      </c>
      <c r="C409" t="s">
        <v>18</v>
      </c>
      <c r="D409" s="9">
        <v>592.79999953508377</v>
      </c>
    </row>
    <row r="410" spans="1:4">
      <c r="A410" s="2">
        <f>DATE(YEAR(表_查询来自_NW[[#This Row],[订购日期]]),MONTH(表_查询来自_NW[[#This Row],[订购日期]]),1)</f>
        <v>35827</v>
      </c>
      <c r="B410" s="2">
        <v>35842</v>
      </c>
      <c r="C410" t="s">
        <v>18</v>
      </c>
      <c r="D410" s="9">
        <v>585</v>
      </c>
    </row>
    <row r="411" spans="1:4">
      <c r="A411" s="2">
        <f>DATE(YEAR(表_查询来自_NW[[#This Row],[订购日期]]),MONTH(表_查询来自_NW[[#This Row],[订购日期]]),1)</f>
        <v>35827</v>
      </c>
      <c r="B411" s="2">
        <v>35852</v>
      </c>
      <c r="C411" t="s">
        <v>18</v>
      </c>
      <c r="D411" s="9">
        <v>468</v>
      </c>
    </row>
    <row r="412" spans="1:4">
      <c r="A412" s="2">
        <f>DATE(YEAR(表_查询来自_NW[[#This Row],[订购日期]]),MONTH(表_查询来自_NW[[#This Row],[订购日期]]),1)</f>
        <v>35827</v>
      </c>
      <c r="B412" s="2">
        <v>35853</v>
      </c>
      <c r="C412" t="s">
        <v>18</v>
      </c>
      <c r="D412" s="9">
        <v>390</v>
      </c>
    </row>
    <row r="413" spans="1:4">
      <c r="A413" s="2">
        <f>DATE(YEAR(表_查询来自_NW[[#This Row],[订购日期]]),MONTH(表_查询来自_NW[[#This Row],[订购日期]]),1)</f>
        <v>35855</v>
      </c>
      <c r="B413" s="2">
        <v>35857</v>
      </c>
      <c r="C413" t="s">
        <v>18</v>
      </c>
      <c r="D413" s="9">
        <v>585</v>
      </c>
    </row>
    <row r="414" spans="1:4">
      <c r="A414" s="2">
        <f>DATE(YEAR(表_查询来自_NW[[#This Row],[订购日期]]),MONTH(表_查询来自_NW[[#This Row],[订购日期]]),1)</f>
        <v>35855</v>
      </c>
      <c r="B414" s="2">
        <v>35867</v>
      </c>
      <c r="C414" t="s">
        <v>18</v>
      </c>
      <c r="D414" s="9">
        <v>234</v>
      </c>
    </row>
    <row r="415" spans="1:4">
      <c r="A415" s="2">
        <f>DATE(YEAR(表_查询来自_NW[[#This Row],[订购日期]]),MONTH(表_查询来自_NW[[#This Row],[订购日期]]),1)</f>
        <v>35855</v>
      </c>
      <c r="B415" s="2">
        <v>35878</v>
      </c>
      <c r="C415" t="s">
        <v>18</v>
      </c>
      <c r="D415" s="9">
        <v>234</v>
      </c>
    </row>
    <row r="416" spans="1:4">
      <c r="A416" s="2">
        <f>DATE(YEAR(表_查询来自_NW[[#This Row],[订购日期]]),MONTH(表_查询来自_NW[[#This Row],[订购日期]]),1)</f>
        <v>35886</v>
      </c>
      <c r="B416" s="2">
        <v>35914</v>
      </c>
      <c r="C416" t="s">
        <v>18</v>
      </c>
      <c r="D416" s="9">
        <v>468</v>
      </c>
    </row>
    <row r="417" spans="1:4">
      <c r="A417" s="2">
        <f>DATE(YEAR(表_查询来自_NW[[#This Row],[订购日期]]),MONTH(表_查询来自_NW[[#This Row],[订购日期]]),1)</f>
        <v>35916</v>
      </c>
      <c r="B417" s="2">
        <v>35916</v>
      </c>
      <c r="C417" t="s">
        <v>18</v>
      </c>
      <c r="D417" s="9">
        <v>2702.6999955251813</v>
      </c>
    </row>
    <row r="418" spans="1:4">
      <c r="A418" s="2">
        <f>DATE(YEAR(表_查询来自_NW[[#This Row],[订购日期]]),MONTH(表_查询来自_NW[[#This Row],[订购日期]]),1)</f>
        <v>35278</v>
      </c>
      <c r="B418" s="2">
        <v>35306</v>
      </c>
      <c r="C418" t="s">
        <v>19</v>
      </c>
      <c r="D418" s="9">
        <v>600</v>
      </c>
    </row>
    <row r="419" spans="1:4">
      <c r="A419" s="2">
        <f>DATE(YEAR(表_查询来自_NW[[#This Row],[订购日期]]),MONTH(表_查询来自_NW[[#This Row],[订购日期]]),1)</f>
        <v>35309</v>
      </c>
      <c r="B419" s="2">
        <v>35321</v>
      </c>
      <c r="C419" t="s">
        <v>19</v>
      </c>
      <c r="D419" s="9">
        <v>1124.9999981373549</v>
      </c>
    </row>
    <row r="420" spans="1:4">
      <c r="A420" s="2">
        <f>DATE(YEAR(表_查询来自_NW[[#This Row],[订购日期]]),MONTH(表_查询来自_NW[[#This Row],[订购日期]]),1)</f>
        <v>35339</v>
      </c>
      <c r="B420" s="2">
        <v>35355</v>
      </c>
      <c r="C420" t="s">
        <v>19</v>
      </c>
      <c r="D420" s="9">
        <v>1599.9999940395355</v>
      </c>
    </row>
    <row r="421" spans="1:4">
      <c r="A421" s="2">
        <f>DATE(YEAR(表_查询来自_NW[[#This Row],[订购日期]]),MONTH(表_查询来自_NW[[#This Row],[订购日期]]),1)</f>
        <v>35339</v>
      </c>
      <c r="B421" s="2">
        <v>35367</v>
      </c>
      <c r="C421" t="s">
        <v>19</v>
      </c>
      <c r="D421" s="9">
        <v>949.99999925494194</v>
      </c>
    </row>
    <row r="422" spans="1:4">
      <c r="A422" s="2">
        <f>DATE(YEAR(表_查询来自_NW[[#This Row],[订购日期]]),MONTH(表_查询来自_NW[[#This Row],[订购日期]]),1)</f>
        <v>35400</v>
      </c>
      <c r="B422" s="2">
        <v>35412</v>
      </c>
      <c r="C422" t="s">
        <v>19</v>
      </c>
      <c r="D422" s="9">
        <v>450</v>
      </c>
    </row>
    <row r="423" spans="1:4">
      <c r="A423" s="2">
        <f>DATE(YEAR(表_查询来自_NW[[#This Row],[订购日期]]),MONTH(表_查询来自_NW[[#This Row],[订购日期]]),1)</f>
        <v>35490</v>
      </c>
      <c r="B423" s="2">
        <v>35500</v>
      </c>
      <c r="C423" t="s">
        <v>19</v>
      </c>
      <c r="D423" s="9">
        <v>1500</v>
      </c>
    </row>
    <row r="424" spans="1:4">
      <c r="A424" s="2">
        <f>DATE(YEAR(表_查询来自_NW[[#This Row],[订购日期]]),MONTH(表_查询来自_NW[[#This Row],[订购日期]]),1)</f>
        <v>35521</v>
      </c>
      <c r="B424" s="2">
        <v>35544</v>
      </c>
      <c r="C424" t="s">
        <v>19</v>
      </c>
      <c r="D424" s="9">
        <v>1406.2499976716936</v>
      </c>
    </row>
    <row r="425" spans="1:4">
      <c r="A425" s="2">
        <f>DATE(YEAR(表_查询来自_NW[[#This Row],[订购日期]]),MONTH(表_查询来自_NW[[#This Row],[订购日期]]),1)</f>
        <v>35582</v>
      </c>
      <c r="B425" s="2">
        <v>35593</v>
      </c>
      <c r="C425" t="s">
        <v>19</v>
      </c>
      <c r="D425" s="9">
        <v>956.24999329447746</v>
      </c>
    </row>
    <row r="426" spans="1:4">
      <c r="A426" s="2">
        <f>DATE(YEAR(表_查询来自_NW[[#This Row],[订购日期]]),MONTH(表_查询来自_NW[[#This Row],[订购日期]]),1)</f>
        <v>35612</v>
      </c>
      <c r="B426" s="2">
        <v>35614</v>
      </c>
      <c r="C426" t="s">
        <v>19</v>
      </c>
      <c r="D426" s="9">
        <v>1999.9999925494194</v>
      </c>
    </row>
    <row r="427" spans="1:4">
      <c r="A427" s="2">
        <f>DATE(YEAR(表_查询来自_NW[[#This Row],[订购日期]]),MONTH(表_查询来自_NW[[#This Row],[订购日期]]),1)</f>
        <v>35643</v>
      </c>
      <c r="B427" s="2">
        <v>35657</v>
      </c>
      <c r="C427" t="s">
        <v>19</v>
      </c>
      <c r="D427" s="9">
        <v>3125</v>
      </c>
    </row>
    <row r="428" spans="1:4">
      <c r="A428" s="2">
        <f>DATE(YEAR(表_查询来自_NW[[#This Row],[订购日期]]),MONTH(表_查询来自_NW[[#This Row],[订购日期]]),1)</f>
        <v>35643</v>
      </c>
      <c r="B428" s="2">
        <v>35662</v>
      </c>
      <c r="C428" t="s">
        <v>19</v>
      </c>
      <c r="D428" s="9">
        <v>500</v>
      </c>
    </row>
    <row r="429" spans="1:4">
      <c r="A429" s="2">
        <f>DATE(YEAR(表_查询来自_NW[[#This Row],[订购日期]]),MONTH(表_查询来自_NW[[#This Row],[订购日期]]),1)</f>
        <v>35643</v>
      </c>
      <c r="B429" s="2">
        <v>35667</v>
      </c>
      <c r="C429" t="s">
        <v>19</v>
      </c>
      <c r="D429" s="9">
        <v>224.99999962747097</v>
      </c>
    </row>
    <row r="430" spans="1:4">
      <c r="A430" s="2">
        <f>DATE(YEAR(表_查询来自_NW[[#This Row],[订购日期]]),MONTH(表_查询来自_NW[[#This Row],[订购日期]]),1)</f>
        <v>35643</v>
      </c>
      <c r="B430" s="2">
        <v>35668</v>
      </c>
      <c r="C430" t="s">
        <v>19</v>
      </c>
      <c r="D430" s="9">
        <v>1250</v>
      </c>
    </row>
    <row r="431" spans="1:4">
      <c r="A431" s="2">
        <f>DATE(YEAR(表_查询来自_NW[[#This Row],[订购日期]]),MONTH(表_查询来自_NW[[#This Row],[订购日期]]),1)</f>
        <v>35704</v>
      </c>
      <c r="B431" s="2">
        <v>35730</v>
      </c>
      <c r="C431" t="s">
        <v>19</v>
      </c>
      <c r="D431" s="9">
        <v>562.5</v>
      </c>
    </row>
    <row r="432" spans="1:4">
      <c r="A432" s="2">
        <f>DATE(YEAR(表_查询来自_NW[[#This Row],[订购日期]]),MONTH(表_查询来自_NW[[#This Row],[订购日期]]),1)</f>
        <v>35735</v>
      </c>
      <c r="B432" s="2">
        <v>35752</v>
      </c>
      <c r="C432" t="s">
        <v>19</v>
      </c>
      <c r="D432" s="9">
        <v>1500</v>
      </c>
    </row>
    <row r="433" spans="1:4">
      <c r="A433" s="2">
        <f>DATE(YEAR(表_查询来自_NW[[#This Row],[订购日期]]),MONTH(表_查询来自_NW[[#This Row],[订购日期]]),1)</f>
        <v>35735</v>
      </c>
      <c r="B433" s="2">
        <v>35761</v>
      </c>
      <c r="C433" t="s">
        <v>19</v>
      </c>
      <c r="D433" s="9">
        <v>1049.9999960884452</v>
      </c>
    </row>
    <row r="434" spans="1:4">
      <c r="A434" s="2">
        <f>DATE(YEAR(表_查询来自_NW[[#This Row],[订购日期]]),MONTH(表_查询来自_NW[[#This Row],[订购日期]]),1)</f>
        <v>35765</v>
      </c>
      <c r="B434" s="2">
        <v>35786</v>
      </c>
      <c r="C434" t="s">
        <v>19</v>
      </c>
      <c r="D434" s="9">
        <v>1875</v>
      </c>
    </row>
    <row r="435" spans="1:4">
      <c r="A435" s="2">
        <f>DATE(YEAR(表_查询来自_NW[[#This Row],[订购日期]]),MONTH(表_查询来自_NW[[#This Row],[订购日期]]),1)</f>
        <v>35796</v>
      </c>
      <c r="B435" s="2">
        <v>35814</v>
      </c>
      <c r="C435" t="s">
        <v>19</v>
      </c>
      <c r="D435" s="9">
        <v>1171.875</v>
      </c>
    </row>
    <row r="436" spans="1:4">
      <c r="A436" s="2">
        <f>DATE(YEAR(表_查询来自_NW[[#This Row],[订购日期]]),MONTH(表_查询来自_NW[[#This Row],[订购日期]]),1)</f>
        <v>35796</v>
      </c>
      <c r="B436" s="2">
        <v>35822</v>
      </c>
      <c r="C436" t="s">
        <v>19</v>
      </c>
      <c r="D436" s="9">
        <v>625</v>
      </c>
    </row>
    <row r="437" spans="1:4">
      <c r="A437" s="2">
        <f>DATE(YEAR(表_查询来自_NW[[#This Row],[订购日期]]),MONTH(表_查询来自_NW[[#This Row],[订购日期]]),1)</f>
        <v>35796</v>
      </c>
      <c r="B437" s="2">
        <v>35825</v>
      </c>
      <c r="C437" t="s">
        <v>19</v>
      </c>
      <c r="D437" s="9">
        <v>1250</v>
      </c>
    </row>
    <row r="438" spans="1:4">
      <c r="A438" s="2">
        <f>DATE(YEAR(表_查询来自_NW[[#This Row],[订购日期]]),MONTH(表_查询来自_NW[[#This Row],[订购日期]]),1)</f>
        <v>35827</v>
      </c>
      <c r="B438" s="2">
        <v>35835</v>
      </c>
      <c r="C438" t="s">
        <v>19</v>
      </c>
      <c r="D438" s="9">
        <v>1562.5</v>
      </c>
    </row>
    <row r="439" spans="1:4">
      <c r="A439" s="2">
        <f>DATE(YEAR(表_查询来自_NW[[#This Row],[订购日期]]),MONTH(表_查询来自_NW[[#This Row],[订购日期]]),1)</f>
        <v>35855</v>
      </c>
      <c r="B439" s="2">
        <v>35863</v>
      </c>
      <c r="C439" t="s">
        <v>19</v>
      </c>
      <c r="D439" s="9">
        <v>187.5</v>
      </c>
    </row>
    <row r="440" spans="1:4">
      <c r="A440" s="2">
        <f>DATE(YEAR(表_查询来自_NW[[#This Row],[订购日期]]),MONTH(表_查询来自_NW[[#This Row],[订购日期]]),1)</f>
        <v>35855</v>
      </c>
      <c r="B440" s="2">
        <v>35874</v>
      </c>
      <c r="C440" t="s">
        <v>19</v>
      </c>
      <c r="D440" s="9">
        <v>375</v>
      </c>
    </row>
    <row r="441" spans="1:4">
      <c r="A441" s="2">
        <f>DATE(YEAR(表_查询来自_NW[[#This Row],[订购日期]]),MONTH(表_查询来自_NW[[#This Row],[订购日期]]),1)</f>
        <v>35855</v>
      </c>
      <c r="B441" s="2">
        <v>35884</v>
      </c>
      <c r="C441" t="s">
        <v>19</v>
      </c>
      <c r="D441" s="9">
        <v>449.99999925494194</v>
      </c>
    </row>
    <row r="442" spans="1:4">
      <c r="A442" s="2">
        <f>DATE(YEAR(表_查询来自_NW[[#This Row],[订购日期]]),MONTH(表_查询来自_NW[[#This Row],[订购日期]]),1)</f>
        <v>35886</v>
      </c>
      <c r="B442" s="2">
        <v>35898</v>
      </c>
      <c r="C442" t="s">
        <v>19</v>
      </c>
      <c r="D442" s="9">
        <v>625</v>
      </c>
    </row>
    <row r="443" spans="1:4">
      <c r="A443" s="2">
        <f>DATE(YEAR(表_查询来自_NW[[#This Row],[订购日期]]),MONTH(表_查询来自_NW[[#This Row],[订购日期]]),1)</f>
        <v>35886</v>
      </c>
      <c r="B443" s="2">
        <v>35900</v>
      </c>
      <c r="C443" t="s">
        <v>19</v>
      </c>
      <c r="D443" s="9">
        <v>500</v>
      </c>
    </row>
    <row r="444" spans="1:4">
      <c r="A444" s="2">
        <f>DATE(YEAR(表_查询来自_NW[[#This Row],[订购日期]]),MONTH(表_查询来自_NW[[#This Row],[订购日期]]),1)</f>
        <v>35886</v>
      </c>
      <c r="B444" s="2">
        <v>35912</v>
      </c>
      <c r="C444" t="s">
        <v>19</v>
      </c>
      <c r="D444" s="9">
        <v>1749.999993480742</v>
      </c>
    </row>
    <row r="445" spans="1:4">
      <c r="A445" s="2">
        <f>DATE(YEAR(表_查询来自_NW[[#This Row],[订购日期]]),MONTH(表_查询来自_NW[[#This Row],[订购日期]]),1)</f>
        <v>35278</v>
      </c>
      <c r="B445" s="2">
        <v>35291</v>
      </c>
      <c r="C445" t="s">
        <v>20</v>
      </c>
      <c r="D445" s="9">
        <v>7.3</v>
      </c>
    </row>
    <row r="446" spans="1:4">
      <c r="A446" s="2">
        <f>DATE(YEAR(表_查询来自_NW[[#This Row],[订购日期]]),MONTH(表_查询来自_NW[[#This Row],[订购日期]]),1)</f>
        <v>35278</v>
      </c>
      <c r="B446" s="2">
        <v>35293</v>
      </c>
      <c r="C446" t="s">
        <v>20</v>
      </c>
      <c r="D446" s="9">
        <v>131.4</v>
      </c>
    </row>
    <row r="447" spans="1:4">
      <c r="A447" s="2">
        <f>DATE(YEAR(表_查询来自_NW[[#This Row],[订购日期]]),MONTH(表_查询来自_NW[[#This Row],[订购日期]]),1)</f>
        <v>35309</v>
      </c>
      <c r="B447" s="2">
        <v>35314</v>
      </c>
      <c r="C447" t="s">
        <v>20</v>
      </c>
      <c r="D447" s="9">
        <v>109.5</v>
      </c>
    </row>
    <row r="448" spans="1:4">
      <c r="A448" s="2">
        <f>DATE(YEAR(表_查询来自_NW[[#This Row],[订购日期]]),MONTH(表_查询来自_NW[[#This Row],[订购日期]]),1)</f>
        <v>35339</v>
      </c>
      <c r="B448" s="2">
        <v>35353</v>
      </c>
      <c r="C448" t="s">
        <v>20</v>
      </c>
      <c r="D448" s="9">
        <v>69.349999945610762</v>
      </c>
    </row>
    <row r="449" spans="1:4">
      <c r="A449" s="2">
        <f>DATE(YEAR(表_查询来自_NW[[#This Row],[订购日期]]),MONTH(表_查询来自_NW[[#This Row],[订购日期]]),1)</f>
        <v>35370</v>
      </c>
      <c r="B449" s="2">
        <v>35373</v>
      </c>
      <c r="C449" t="s">
        <v>20</v>
      </c>
      <c r="D449" s="9">
        <v>584</v>
      </c>
    </row>
    <row r="450" spans="1:4">
      <c r="A450" s="2">
        <f>DATE(YEAR(表_查询来自_NW[[#This Row],[订购日期]]),MONTH(表_查询来自_NW[[#This Row],[订购日期]]),1)</f>
        <v>35431</v>
      </c>
      <c r="B450" s="2">
        <v>35444</v>
      </c>
      <c r="C450" t="s">
        <v>20</v>
      </c>
      <c r="D450" s="9">
        <v>124.82999990209937</v>
      </c>
    </row>
    <row r="451" spans="1:4">
      <c r="A451" s="2">
        <f>DATE(YEAR(表_查询来自_NW[[#This Row],[订购日期]]),MONTH(表_查询来自_NW[[#This Row],[订购日期]]),1)</f>
        <v>35431</v>
      </c>
      <c r="B451" s="2">
        <v>35446</v>
      </c>
      <c r="C451" t="s">
        <v>20</v>
      </c>
      <c r="D451" s="9">
        <v>146</v>
      </c>
    </row>
    <row r="452" spans="1:4">
      <c r="A452" s="2">
        <f>DATE(YEAR(表_查询来自_NW[[#This Row],[订购日期]]),MONTH(表_查询来自_NW[[#This Row],[订购日期]]),1)</f>
        <v>35431</v>
      </c>
      <c r="B452" s="2">
        <v>35451</v>
      </c>
      <c r="C452" t="s">
        <v>20</v>
      </c>
      <c r="D452" s="9">
        <v>24.819999825954437</v>
      </c>
    </row>
    <row r="453" spans="1:4">
      <c r="A453" s="2">
        <f>DATE(YEAR(表_查询来自_NW[[#This Row],[订购日期]]),MONTH(表_查询来自_NW[[#This Row],[订购日期]]),1)</f>
        <v>35462</v>
      </c>
      <c r="B453" s="2">
        <v>35467</v>
      </c>
      <c r="C453" t="s">
        <v>20</v>
      </c>
      <c r="D453" s="9">
        <v>87.59999967366457</v>
      </c>
    </row>
    <row r="454" spans="1:4">
      <c r="A454" s="2">
        <f>DATE(YEAR(表_查询来自_NW[[#This Row],[订购日期]]),MONTH(表_查询来自_NW[[#This Row],[订购日期]]),1)</f>
        <v>35462</v>
      </c>
      <c r="B454" s="2">
        <v>35475</v>
      </c>
      <c r="C454" t="s">
        <v>20</v>
      </c>
      <c r="D454" s="9">
        <v>78.839999869465828</v>
      </c>
    </row>
    <row r="455" spans="1:4">
      <c r="A455" s="2">
        <f>DATE(YEAR(表_查询来自_NW[[#This Row],[订购日期]]),MONTH(表_查询来自_NW[[#This Row],[订购日期]]),1)</f>
        <v>35462</v>
      </c>
      <c r="B455" s="2">
        <v>35475</v>
      </c>
      <c r="C455" t="s">
        <v>20</v>
      </c>
      <c r="D455" s="9">
        <v>292</v>
      </c>
    </row>
    <row r="456" spans="1:4">
      <c r="A456" s="2">
        <f>DATE(YEAR(表_查询来自_NW[[#This Row],[订购日期]]),MONTH(表_查询来自_NW[[#This Row],[订购日期]]),1)</f>
        <v>35490</v>
      </c>
      <c r="B456" s="2">
        <v>35493</v>
      </c>
      <c r="C456" t="s">
        <v>20</v>
      </c>
      <c r="D456" s="9">
        <v>153.30000000000001</v>
      </c>
    </row>
    <row r="457" spans="1:4">
      <c r="A457" s="2">
        <f>DATE(YEAR(表_查询来自_NW[[#This Row],[订购日期]]),MONTH(表_查询来自_NW[[#This Row],[订购日期]]),1)</f>
        <v>35490</v>
      </c>
      <c r="B457" s="2">
        <v>35515</v>
      </c>
      <c r="C457" t="s">
        <v>20</v>
      </c>
      <c r="D457" s="9">
        <v>36.5</v>
      </c>
    </row>
    <row r="458" spans="1:4">
      <c r="A458" s="2">
        <f>DATE(YEAR(表_查询来自_NW[[#This Row],[订购日期]]),MONTH(表_查询来自_NW[[#This Row],[订购日期]]),1)</f>
        <v>35551</v>
      </c>
      <c r="B458" s="2">
        <v>35578</v>
      </c>
      <c r="C458" t="s">
        <v>20</v>
      </c>
      <c r="D458" s="9">
        <v>92</v>
      </c>
    </row>
    <row r="459" spans="1:4">
      <c r="A459" s="2">
        <f>DATE(YEAR(表_查询来自_NW[[#This Row],[订购日期]]),MONTH(表_查询来自_NW[[#This Row],[订购日期]]),1)</f>
        <v>35582</v>
      </c>
      <c r="B459" s="2">
        <v>35583</v>
      </c>
      <c r="C459" t="s">
        <v>20</v>
      </c>
      <c r="D459" s="9">
        <v>257.59999904036522</v>
      </c>
    </row>
    <row r="460" spans="1:4">
      <c r="A460" s="2">
        <f>DATE(YEAR(表_查询来自_NW[[#This Row],[订购日期]]),MONTH(表_查询来自_NW[[#This Row],[订购日期]]),1)</f>
        <v>35643</v>
      </c>
      <c r="B460" s="2">
        <v>35647</v>
      </c>
      <c r="C460" t="s">
        <v>20</v>
      </c>
      <c r="D460" s="9">
        <v>46</v>
      </c>
    </row>
    <row r="461" spans="1:4">
      <c r="A461" s="2">
        <f>DATE(YEAR(表_查询来自_NW[[#This Row],[订购日期]]),MONTH(表_查询来自_NW[[#This Row],[订购日期]]),1)</f>
        <v>35643</v>
      </c>
      <c r="B461" s="2">
        <v>35649</v>
      </c>
      <c r="C461" t="s">
        <v>20</v>
      </c>
      <c r="D461" s="9">
        <v>124.19999979436398</v>
      </c>
    </row>
    <row r="462" spans="1:4">
      <c r="A462" s="2">
        <f>DATE(YEAR(表_查询来自_NW[[#This Row],[订购日期]]),MONTH(表_查询来自_NW[[#This Row],[订购日期]]),1)</f>
        <v>35643</v>
      </c>
      <c r="B462" s="2">
        <v>35669</v>
      </c>
      <c r="C462" t="s">
        <v>20</v>
      </c>
      <c r="D462" s="9">
        <v>276</v>
      </c>
    </row>
    <row r="463" spans="1:4">
      <c r="A463" s="2">
        <f>DATE(YEAR(表_查询来自_NW[[#This Row],[订购日期]]),MONTH(表_查询来自_NW[[#This Row],[订购日期]]),1)</f>
        <v>35674</v>
      </c>
      <c r="B463" s="2">
        <v>35674</v>
      </c>
      <c r="C463" t="s">
        <v>20</v>
      </c>
      <c r="D463" s="9">
        <v>82.800000000000011</v>
      </c>
    </row>
    <row r="464" spans="1:4">
      <c r="A464" s="2">
        <f>DATE(YEAR(表_查询来自_NW[[#This Row],[订购日期]]),MONTH(表_查询来自_NW[[#This Row],[订购日期]]),1)</f>
        <v>35674</v>
      </c>
      <c r="B464" s="2">
        <v>35695</v>
      </c>
      <c r="C464" t="s">
        <v>20</v>
      </c>
      <c r="D464" s="9">
        <v>64.400000000000006</v>
      </c>
    </row>
    <row r="465" spans="1:4">
      <c r="A465" s="2">
        <f>DATE(YEAR(表_查询来自_NW[[#This Row],[订购日期]]),MONTH(表_查询来自_NW[[#This Row],[订购日期]]),1)</f>
        <v>35674</v>
      </c>
      <c r="B465" s="2">
        <v>35698</v>
      </c>
      <c r="C465" t="s">
        <v>20</v>
      </c>
      <c r="D465" s="9">
        <v>248.39999958872795</v>
      </c>
    </row>
    <row r="466" spans="1:4">
      <c r="A466" s="2">
        <f>DATE(YEAR(表_查询来自_NW[[#This Row],[订购日期]]),MONTH(表_查询来自_NW[[#This Row],[订购日期]]),1)</f>
        <v>35704</v>
      </c>
      <c r="B466" s="2">
        <v>35711</v>
      </c>
      <c r="C466" t="s">
        <v>20</v>
      </c>
      <c r="D466" s="9">
        <v>48.300000000000004</v>
      </c>
    </row>
    <row r="467" spans="1:4">
      <c r="A467" s="2">
        <f>DATE(YEAR(表_查询来自_NW[[#This Row],[订购日期]]),MONTH(表_查询来自_NW[[#This Row],[订购日期]]),1)</f>
        <v>35704</v>
      </c>
      <c r="B467" s="2">
        <v>35723</v>
      </c>
      <c r="C467" t="s">
        <v>20</v>
      </c>
      <c r="D467" s="9">
        <v>46</v>
      </c>
    </row>
    <row r="468" spans="1:4">
      <c r="A468" s="2">
        <f>DATE(YEAR(表_查询来自_NW[[#This Row],[订购日期]]),MONTH(表_查询来自_NW[[#This Row],[订购日期]]),1)</f>
        <v>35704</v>
      </c>
      <c r="B468" s="2">
        <v>35724</v>
      </c>
      <c r="C468" t="s">
        <v>20</v>
      </c>
      <c r="D468" s="9">
        <v>110.4</v>
      </c>
    </row>
    <row r="469" spans="1:4">
      <c r="A469" s="2">
        <f>DATE(YEAR(表_查询来自_NW[[#This Row],[订购日期]]),MONTH(表_查询来自_NW[[#This Row],[订购日期]]),1)</f>
        <v>35765</v>
      </c>
      <c r="B469" s="2">
        <v>35786</v>
      </c>
      <c r="C469" t="s">
        <v>20</v>
      </c>
      <c r="D469" s="9">
        <v>436.99999965727329</v>
      </c>
    </row>
    <row r="470" spans="1:4">
      <c r="A470" s="2">
        <f>DATE(YEAR(表_查询来自_NW[[#This Row],[订购日期]]),MONTH(表_查询来自_NW[[#This Row],[订购日期]]),1)</f>
        <v>35765</v>
      </c>
      <c r="B470" s="2">
        <v>35794</v>
      </c>
      <c r="C470" t="s">
        <v>20</v>
      </c>
      <c r="D470" s="9">
        <v>209.75999983549119</v>
      </c>
    </row>
    <row r="471" spans="1:4">
      <c r="A471" s="2">
        <f>DATE(YEAR(表_查询来自_NW[[#This Row],[订购日期]]),MONTH(表_查询来自_NW[[#This Row],[订购日期]]),1)</f>
        <v>35796</v>
      </c>
      <c r="B471" s="2">
        <v>35797</v>
      </c>
      <c r="C471" t="s">
        <v>20</v>
      </c>
      <c r="D471" s="9">
        <v>138</v>
      </c>
    </row>
    <row r="472" spans="1:4">
      <c r="A472" s="2">
        <f>DATE(YEAR(表_查询来自_NW[[#This Row],[订购日期]]),MONTH(表_查询来自_NW[[#This Row],[订购日期]]),1)</f>
        <v>35796</v>
      </c>
      <c r="B472" s="2">
        <v>35809</v>
      </c>
      <c r="C472" t="s">
        <v>20</v>
      </c>
      <c r="D472" s="9">
        <v>18.399999999999999</v>
      </c>
    </row>
    <row r="473" spans="1:4">
      <c r="A473" s="2">
        <f>DATE(YEAR(表_查询来自_NW[[#This Row],[订购日期]]),MONTH(表_查询来自_NW[[#This Row],[订购日期]]),1)</f>
        <v>35796</v>
      </c>
      <c r="B473" s="2">
        <v>35817</v>
      </c>
      <c r="C473" t="s">
        <v>20</v>
      </c>
      <c r="D473" s="9">
        <v>88.319999670982369</v>
      </c>
    </row>
    <row r="474" spans="1:4">
      <c r="A474" s="2">
        <f>DATE(YEAR(表_查询来自_NW[[#This Row],[订购日期]]),MONTH(表_查询来自_NW[[#This Row],[订购日期]]),1)</f>
        <v>35827</v>
      </c>
      <c r="B474" s="2">
        <v>35832</v>
      </c>
      <c r="C474" t="s">
        <v>20</v>
      </c>
      <c r="D474" s="9">
        <v>230</v>
      </c>
    </row>
    <row r="475" spans="1:4">
      <c r="A475" s="2">
        <f>DATE(YEAR(表_查询来自_NW[[#This Row],[订购日期]]),MONTH(表_查询来自_NW[[#This Row],[订购日期]]),1)</f>
        <v>35827</v>
      </c>
      <c r="B475" s="2">
        <v>35852</v>
      </c>
      <c r="C475" t="s">
        <v>20</v>
      </c>
      <c r="D475" s="9">
        <v>110.4</v>
      </c>
    </row>
    <row r="476" spans="1:4">
      <c r="A476" s="2">
        <f>DATE(YEAR(表_查询来自_NW[[#This Row],[订购日期]]),MONTH(表_查询来自_NW[[#This Row],[订购日期]]),1)</f>
        <v>35855</v>
      </c>
      <c r="B476" s="2">
        <v>35858</v>
      </c>
      <c r="C476" t="s">
        <v>20</v>
      </c>
      <c r="D476" s="9">
        <v>64.400000000000006</v>
      </c>
    </row>
    <row r="477" spans="1:4">
      <c r="A477" s="2">
        <f>DATE(YEAR(表_查询来自_NW[[#This Row],[订购日期]]),MONTH(表_查询来自_NW[[#This Row],[订购日期]]),1)</f>
        <v>35855</v>
      </c>
      <c r="B477" s="2">
        <v>35877</v>
      </c>
      <c r="C477" t="s">
        <v>20</v>
      </c>
      <c r="D477" s="9">
        <v>110.4</v>
      </c>
    </row>
    <row r="478" spans="1:4">
      <c r="A478" s="2">
        <f>DATE(YEAR(表_查询来自_NW[[#This Row],[订购日期]]),MONTH(表_查询来自_NW[[#This Row],[订购日期]]),1)</f>
        <v>35886</v>
      </c>
      <c r="B478" s="2">
        <v>35894</v>
      </c>
      <c r="C478" t="s">
        <v>20</v>
      </c>
      <c r="D478" s="9">
        <v>436.99999965727329</v>
      </c>
    </row>
    <row r="479" spans="1:4">
      <c r="A479" s="2">
        <f>DATE(YEAR(表_查询来自_NW[[#This Row],[订购日期]]),MONTH(表_查询来自_NW[[#This Row],[订购日期]]),1)</f>
        <v>35886</v>
      </c>
      <c r="B479" s="2">
        <v>35899</v>
      </c>
      <c r="C479" t="s">
        <v>20</v>
      </c>
      <c r="D479" s="9">
        <v>322</v>
      </c>
    </row>
    <row r="480" spans="1:4">
      <c r="A480" s="2">
        <f>DATE(YEAR(表_查询来自_NW[[#This Row],[订购日期]]),MONTH(表_查询来自_NW[[#This Row],[订购日期]]),1)</f>
        <v>35916</v>
      </c>
      <c r="B480" s="2">
        <v>35916</v>
      </c>
      <c r="C480" t="s">
        <v>20</v>
      </c>
      <c r="D480" s="9">
        <v>386.4</v>
      </c>
    </row>
    <row r="481" spans="1:4">
      <c r="A481" s="2">
        <f>DATE(YEAR(表_查询来自_NW[[#This Row],[订购日期]]),MONTH(表_查询来自_NW[[#This Row],[订购日期]]),1)</f>
        <v>35916</v>
      </c>
      <c r="B481" s="2">
        <v>35921</v>
      </c>
      <c r="C481" t="s">
        <v>20</v>
      </c>
      <c r="D481" s="9">
        <v>69</v>
      </c>
    </row>
    <row r="482" spans="1:4">
      <c r="A482" s="2">
        <f>DATE(YEAR(表_查询来自_NW[[#This Row],[订购日期]]),MONTH(表_查询来自_NW[[#This Row],[订购日期]]),1)</f>
        <v>35247</v>
      </c>
      <c r="B482" s="2">
        <v>35255</v>
      </c>
      <c r="C482" t="s">
        <v>21</v>
      </c>
      <c r="D482" s="9">
        <v>2462.3999980688095</v>
      </c>
    </row>
    <row r="483" spans="1:4">
      <c r="A483" s="2">
        <f>DATE(YEAR(表_查询来自_NW[[#This Row],[订购日期]]),MONTH(表_查询来自_NW[[#This Row],[订购日期]]),1)</f>
        <v>35278</v>
      </c>
      <c r="B483" s="2">
        <v>35279</v>
      </c>
      <c r="C483" t="s">
        <v>21</v>
      </c>
      <c r="D483" s="9">
        <v>388.8</v>
      </c>
    </row>
    <row r="484" spans="1:4">
      <c r="A484" s="2">
        <f>DATE(YEAR(表_查询来自_NW[[#This Row],[订购日期]]),MONTH(表_查询来自_NW[[#This Row],[订购日期]]),1)</f>
        <v>35278</v>
      </c>
      <c r="B484" s="2">
        <v>35305</v>
      </c>
      <c r="C484" t="s">
        <v>21</v>
      </c>
      <c r="D484" s="9">
        <v>1296</v>
      </c>
    </row>
    <row r="485" spans="1:4">
      <c r="A485" s="2">
        <f>DATE(YEAR(表_查询来自_NW[[#This Row],[订购日期]]),MONTH(表_查询来自_NW[[#This Row],[订购日期]]),1)</f>
        <v>35400</v>
      </c>
      <c r="B485" s="2">
        <v>35403</v>
      </c>
      <c r="C485" t="s">
        <v>21</v>
      </c>
      <c r="D485" s="9">
        <v>583.20000000000005</v>
      </c>
    </row>
    <row r="486" spans="1:4">
      <c r="A486" s="2">
        <f>DATE(YEAR(表_查询来自_NW[[#This Row],[订购日期]]),MONTH(表_查询来自_NW[[#This Row],[订购日期]]),1)</f>
        <v>35400</v>
      </c>
      <c r="B486" s="2">
        <v>35415</v>
      </c>
      <c r="C486" t="s">
        <v>21</v>
      </c>
      <c r="D486" s="9">
        <v>1814.4</v>
      </c>
    </row>
    <row r="487" spans="1:4">
      <c r="A487" s="2">
        <f>DATE(YEAR(表_查询来自_NW[[#This Row],[订购日期]]),MONTH(表_查询来自_NW[[#This Row],[订购日期]]),1)</f>
        <v>35521</v>
      </c>
      <c r="B487" s="2">
        <v>35542</v>
      </c>
      <c r="C487" t="s">
        <v>21</v>
      </c>
      <c r="D487" s="9">
        <v>3159</v>
      </c>
    </row>
    <row r="488" spans="1:4">
      <c r="A488" s="2">
        <f>DATE(YEAR(表_查询来自_NW[[#This Row],[订购日期]]),MONTH(表_查询来自_NW[[#This Row],[订购日期]]),1)</f>
        <v>35551</v>
      </c>
      <c r="B488" s="2">
        <v>35551</v>
      </c>
      <c r="C488" t="s">
        <v>21</v>
      </c>
      <c r="D488" s="9">
        <v>1093.4999981895089</v>
      </c>
    </row>
    <row r="489" spans="1:4">
      <c r="A489" s="2">
        <f>DATE(YEAR(表_查询来自_NW[[#This Row],[订购日期]]),MONTH(表_查询来自_NW[[#This Row],[订购日期]]),1)</f>
        <v>35612</v>
      </c>
      <c r="B489" s="2">
        <v>35620</v>
      </c>
      <c r="C489" t="s">
        <v>21</v>
      </c>
      <c r="D489" s="9">
        <v>1360.799994930625</v>
      </c>
    </row>
    <row r="490" spans="1:4">
      <c r="A490" s="2">
        <f>DATE(YEAR(表_查询来自_NW[[#This Row],[订购日期]]),MONTH(表_查询来自_NW[[#This Row],[订购日期]]),1)</f>
        <v>35674</v>
      </c>
      <c r="B490" s="2">
        <v>35681</v>
      </c>
      <c r="C490" t="s">
        <v>21</v>
      </c>
      <c r="D490" s="9">
        <v>1701</v>
      </c>
    </row>
    <row r="491" spans="1:4">
      <c r="A491" s="2">
        <f>DATE(YEAR(表_查询来自_NW[[#This Row],[订购日期]]),MONTH(表_查询来自_NW[[#This Row],[订购日期]]),1)</f>
        <v>35796</v>
      </c>
      <c r="B491" s="2">
        <v>35808</v>
      </c>
      <c r="C491" t="s">
        <v>21</v>
      </c>
      <c r="D491" s="9">
        <v>405</v>
      </c>
    </row>
    <row r="492" spans="1:4">
      <c r="A492" s="2">
        <f>DATE(YEAR(表_查询来自_NW[[#This Row],[订购日期]]),MONTH(表_查询来自_NW[[#This Row],[订购日期]]),1)</f>
        <v>35827</v>
      </c>
      <c r="B492" s="2">
        <v>35836</v>
      </c>
      <c r="C492" t="s">
        <v>21</v>
      </c>
      <c r="D492" s="9">
        <v>1538.9999987930059</v>
      </c>
    </row>
    <row r="493" spans="1:4">
      <c r="A493" s="2">
        <f>DATE(YEAR(表_查询来自_NW[[#This Row],[订购日期]]),MONTH(表_查询来自_NW[[#This Row],[订购日期]]),1)</f>
        <v>35855</v>
      </c>
      <c r="B493" s="2">
        <v>35859</v>
      </c>
      <c r="C493" t="s">
        <v>21</v>
      </c>
      <c r="D493" s="9">
        <v>405</v>
      </c>
    </row>
    <row r="494" spans="1:4">
      <c r="A494" s="2">
        <f>DATE(YEAR(表_查询来自_NW[[#This Row],[订购日期]]),MONTH(表_查询来自_NW[[#This Row],[订购日期]]),1)</f>
        <v>35855</v>
      </c>
      <c r="B494" s="2">
        <v>35870</v>
      </c>
      <c r="C494" t="s">
        <v>21</v>
      </c>
      <c r="D494" s="9">
        <v>3847.4999969825149</v>
      </c>
    </row>
    <row r="495" spans="1:4">
      <c r="A495" s="2">
        <f>DATE(YEAR(表_查询来自_NW[[#This Row],[订购日期]]),MONTH(表_查询来自_NW[[#This Row],[订购日期]]),1)</f>
        <v>35855</v>
      </c>
      <c r="B495" s="2">
        <v>35884</v>
      </c>
      <c r="C495" t="s">
        <v>21</v>
      </c>
      <c r="D495" s="9">
        <v>1215</v>
      </c>
    </row>
    <row r="496" spans="1:4">
      <c r="A496" s="2">
        <f>DATE(YEAR(表_查询来自_NW[[#This Row],[订购日期]]),MONTH(表_查询来自_NW[[#This Row],[订购日期]]),1)</f>
        <v>35886</v>
      </c>
      <c r="B496" s="2">
        <v>35899</v>
      </c>
      <c r="C496" t="s">
        <v>21</v>
      </c>
      <c r="D496" s="9">
        <v>1215</v>
      </c>
    </row>
    <row r="497" spans="1:4">
      <c r="A497" s="2">
        <f>DATE(YEAR(表_查询来自_NW[[#This Row],[订购日期]]),MONTH(表_查询来自_NW[[#This Row],[订购日期]]),1)</f>
        <v>35916</v>
      </c>
      <c r="B497" s="2">
        <v>35921</v>
      </c>
      <c r="C497" t="s">
        <v>21</v>
      </c>
      <c r="D497" s="9">
        <v>77.760000072419643</v>
      </c>
    </row>
    <row r="498" spans="1:4">
      <c r="A498" s="2">
        <f>DATE(YEAR(表_查询来自_NW[[#This Row],[订购日期]]),MONTH(表_查询来自_NW[[#This Row],[订购日期]]),1)</f>
        <v>35247</v>
      </c>
      <c r="B498" s="2">
        <v>35264</v>
      </c>
      <c r="C498" t="s">
        <v>22</v>
      </c>
      <c r="D498" s="9">
        <v>80</v>
      </c>
    </row>
    <row r="499" spans="1:4">
      <c r="A499" s="2">
        <f>DATE(YEAR(表_查询来自_NW[[#This Row],[订购日期]]),MONTH(表_查询来自_NW[[#This Row],[订购日期]]),1)</f>
        <v>35247</v>
      </c>
      <c r="B499" s="2">
        <v>35265</v>
      </c>
      <c r="C499" t="s">
        <v>22</v>
      </c>
      <c r="D499" s="9">
        <v>160</v>
      </c>
    </row>
    <row r="500" spans="1:4">
      <c r="A500" s="2">
        <f>DATE(YEAR(表_查询来自_NW[[#This Row],[订购日期]]),MONTH(表_查询来自_NW[[#This Row],[订购日期]]),1)</f>
        <v>35339</v>
      </c>
      <c r="B500" s="2">
        <v>35356</v>
      </c>
      <c r="C500" t="s">
        <v>22</v>
      </c>
      <c r="D500" s="9">
        <v>71.99999988079071</v>
      </c>
    </row>
    <row r="501" spans="1:4">
      <c r="A501" s="2">
        <f>DATE(YEAR(表_查询来自_NW[[#This Row],[订购日期]]),MONTH(表_查询来自_NW[[#This Row],[订购日期]]),1)</f>
        <v>35370</v>
      </c>
      <c r="B501" s="2">
        <v>35398</v>
      </c>
      <c r="C501" t="s">
        <v>22</v>
      </c>
      <c r="D501" s="9">
        <v>35.999999940395355</v>
      </c>
    </row>
    <row r="502" spans="1:4">
      <c r="A502" s="2">
        <f>DATE(YEAR(表_查询来自_NW[[#This Row],[订购日期]]),MONTH(表_查询来自_NW[[#This Row],[订购日期]]),1)</f>
        <v>35400</v>
      </c>
      <c r="B502" s="2">
        <v>35426</v>
      </c>
      <c r="C502" t="s">
        <v>22</v>
      </c>
      <c r="D502" s="9">
        <v>67.999999523162842</v>
      </c>
    </row>
    <row r="503" spans="1:4">
      <c r="A503" s="2">
        <f>DATE(YEAR(表_查询来自_NW[[#This Row],[订购日期]]),MONTH(表_查询来自_NW[[#This Row],[订购日期]]),1)</f>
        <v>35431</v>
      </c>
      <c r="B503" s="2">
        <v>35437</v>
      </c>
      <c r="C503" t="s">
        <v>22</v>
      </c>
      <c r="D503" s="9">
        <v>215.99999964237213</v>
      </c>
    </row>
    <row r="504" spans="1:4">
      <c r="A504" s="2">
        <f>DATE(YEAR(表_查询来自_NW[[#This Row],[订购日期]]),MONTH(表_查询来自_NW[[#This Row],[订购日期]]),1)</f>
        <v>35431</v>
      </c>
      <c r="B504" s="2">
        <v>35439</v>
      </c>
      <c r="C504" t="s">
        <v>22</v>
      </c>
      <c r="D504" s="9">
        <v>96</v>
      </c>
    </row>
    <row r="505" spans="1:4">
      <c r="A505" s="2">
        <f>DATE(YEAR(表_查询来自_NW[[#This Row],[订购日期]]),MONTH(表_查询来自_NW[[#This Row],[订购日期]]),1)</f>
        <v>35431</v>
      </c>
      <c r="B505" s="2">
        <v>35460</v>
      </c>
      <c r="C505" t="s">
        <v>22</v>
      </c>
      <c r="D505" s="9">
        <v>400</v>
      </c>
    </row>
    <row r="506" spans="1:4">
      <c r="A506" s="2">
        <f>DATE(YEAR(表_查询来自_NW[[#This Row],[订购日期]]),MONTH(表_查询来自_NW[[#This Row],[订购日期]]),1)</f>
        <v>35462</v>
      </c>
      <c r="B506" s="2">
        <v>35486</v>
      </c>
      <c r="C506" t="s">
        <v>22</v>
      </c>
      <c r="D506" s="9">
        <v>271.99999809265137</v>
      </c>
    </row>
    <row r="507" spans="1:4">
      <c r="A507" s="2">
        <f>DATE(YEAR(表_查询来自_NW[[#This Row],[订购日期]]),MONTH(表_查询来自_NW[[#This Row],[订购日期]]),1)</f>
        <v>35462</v>
      </c>
      <c r="B507" s="2">
        <v>35489</v>
      </c>
      <c r="C507" t="s">
        <v>22</v>
      </c>
      <c r="D507" s="9">
        <v>240</v>
      </c>
    </row>
    <row r="508" spans="1:4">
      <c r="A508" s="2">
        <f>DATE(YEAR(表_查询来自_NW[[#This Row],[订购日期]]),MONTH(表_查询来自_NW[[#This Row],[订购日期]]),1)</f>
        <v>35490</v>
      </c>
      <c r="B508" s="2">
        <v>35506</v>
      </c>
      <c r="C508" t="s">
        <v>22</v>
      </c>
      <c r="D508" s="9">
        <v>126</v>
      </c>
    </row>
    <row r="509" spans="1:4">
      <c r="A509" s="2">
        <f>DATE(YEAR(表_查询来自_NW[[#This Row],[订购日期]]),MONTH(表_查询来自_NW[[#This Row],[订购日期]]),1)</f>
        <v>35490</v>
      </c>
      <c r="B509" s="2">
        <v>35513</v>
      </c>
      <c r="C509" t="s">
        <v>22</v>
      </c>
      <c r="D509" s="9">
        <v>112</v>
      </c>
    </row>
    <row r="510" spans="1:4">
      <c r="A510" s="2">
        <f>DATE(YEAR(表_查询来自_NW[[#This Row],[订购日期]]),MONTH(表_查询来自_NW[[#This Row],[订购日期]]),1)</f>
        <v>35521</v>
      </c>
      <c r="B510" s="2">
        <v>35531</v>
      </c>
      <c r="C510" t="s">
        <v>22</v>
      </c>
      <c r="D510" s="9">
        <v>120</v>
      </c>
    </row>
    <row r="511" spans="1:4">
      <c r="A511" s="2">
        <f>DATE(YEAR(表_查询来自_NW[[#This Row],[订购日期]]),MONTH(表_查询来自_NW[[#This Row],[订购日期]]),1)</f>
        <v>35521</v>
      </c>
      <c r="B511" s="2">
        <v>35542</v>
      </c>
      <c r="C511" t="s">
        <v>22</v>
      </c>
      <c r="D511" s="9">
        <v>319.9999988079071</v>
      </c>
    </row>
    <row r="512" spans="1:4">
      <c r="A512" s="2">
        <f>DATE(YEAR(表_查询来自_NW[[#This Row],[订购日期]]),MONTH(表_查询来自_NW[[#This Row],[订购日期]]),1)</f>
        <v>35551</v>
      </c>
      <c r="B512" s="2">
        <v>35566</v>
      </c>
      <c r="C512" t="s">
        <v>22</v>
      </c>
      <c r="D512" s="9">
        <v>150</v>
      </c>
    </row>
    <row r="513" spans="1:4">
      <c r="A513" s="2">
        <f>DATE(YEAR(表_查询来自_NW[[#This Row],[订购日期]]),MONTH(表_查询来自_NW[[#This Row],[订购日期]]),1)</f>
        <v>35551</v>
      </c>
      <c r="B513" s="2">
        <v>35578</v>
      </c>
      <c r="C513" t="s">
        <v>22</v>
      </c>
      <c r="D513" s="9">
        <v>53.999999910593033</v>
      </c>
    </row>
    <row r="514" spans="1:4">
      <c r="A514" s="2">
        <f>DATE(YEAR(表_查询来自_NW[[#This Row],[订购日期]]),MONTH(表_查询来自_NW[[#This Row],[订购日期]]),1)</f>
        <v>35612</v>
      </c>
      <c r="B514" s="2">
        <v>35635</v>
      </c>
      <c r="C514" t="s">
        <v>22</v>
      </c>
      <c r="D514" s="9">
        <v>60</v>
      </c>
    </row>
    <row r="515" spans="1:4">
      <c r="A515" s="2">
        <f>DATE(YEAR(表_查询来自_NW[[#This Row],[订购日期]]),MONTH(表_查询来自_NW[[#This Row],[订购日期]]),1)</f>
        <v>35612</v>
      </c>
      <c r="B515" s="2">
        <v>35640</v>
      </c>
      <c r="C515" t="s">
        <v>22</v>
      </c>
      <c r="D515" s="9">
        <v>80</v>
      </c>
    </row>
    <row r="516" spans="1:4">
      <c r="A516" s="2">
        <f>DATE(YEAR(表_查询来自_NW[[#This Row],[订购日期]]),MONTH(表_查询来自_NW[[#This Row],[订购日期]]),1)</f>
        <v>35643</v>
      </c>
      <c r="B516" s="2">
        <v>35646</v>
      </c>
      <c r="C516" t="s">
        <v>22</v>
      </c>
      <c r="D516" s="9">
        <v>420</v>
      </c>
    </row>
    <row r="517" spans="1:4">
      <c r="A517" s="2">
        <f>DATE(YEAR(表_查询来自_NW[[#This Row],[订购日期]]),MONTH(表_查询来自_NW[[#This Row],[订购日期]]),1)</f>
        <v>35643</v>
      </c>
      <c r="B517" s="2">
        <v>35649</v>
      </c>
      <c r="C517" t="s">
        <v>22</v>
      </c>
      <c r="D517" s="9">
        <v>224.99999962747097</v>
      </c>
    </row>
    <row r="518" spans="1:4">
      <c r="A518" s="2">
        <f>DATE(YEAR(表_查询来自_NW[[#This Row],[订购日期]]),MONTH(表_查询来自_NW[[#This Row],[订购日期]]),1)</f>
        <v>35643</v>
      </c>
      <c r="B518" s="2">
        <v>35664</v>
      </c>
      <c r="C518" t="s">
        <v>22</v>
      </c>
      <c r="D518" s="9">
        <v>239.99999910593033</v>
      </c>
    </row>
    <row r="519" spans="1:4">
      <c r="A519" s="2">
        <f>DATE(YEAR(表_查询来自_NW[[#This Row],[订购日期]]),MONTH(表_查询来自_NW[[#This Row],[订购日期]]),1)</f>
        <v>35674</v>
      </c>
      <c r="B519" s="2">
        <v>35678</v>
      </c>
      <c r="C519" t="s">
        <v>22</v>
      </c>
      <c r="D519" s="9">
        <v>600</v>
      </c>
    </row>
    <row r="520" spans="1:4">
      <c r="A520" s="2">
        <f>DATE(YEAR(表_查询来自_NW[[#This Row],[订购日期]]),MONTH(表_查询来自_NW[[#This Row],[订购日期]]),1)</f>
        <v>35674</v>
      </c>
      <c r="B520" s="2">
        <v>35698</v>
      </c>
      <c r="C520" t="s">
        <v>22</v>
      </c>
      <c r="D520" s="9">
        <v>107.99999982118607</v>
      </c>
    </row>
    <row r="521" spans="1:4">
      <c r="A521" s="2">
        <f>DATE(YEAR(表_查询来自_NW[[#This Row],[订购日期]]),MONTH(表_查询来自_NW[[#This Row],[订购日期]]),1)</f>
        <v>35704</v>
      </c>
      <c r="B521" s="2">
        <v>35727</v>
      </c>
      <c r="C521" t="s">
        <v>22</v>
      </c>
      <c r="D521" s="9">
        <v>50</v>
      </c>
    </row>
    <row r="522" spans="1:4">
      <c r="A522" s="2">
        <f>DATE(YEAR(表_查询来自_NW[[#This Row],[订购日期]]),MONTH(表_查询来自_NW[[#This Row],[订购日期]]),1)</f>
        <v>35704</v>
      </c>
      <c r="B522" s="2">
        <v>35727</v>
      </c>
      <c r="C522" t="s">
        <v>22</v>
      </c>
      <c r="D522" s="9">
        <v>303.99999976158142</v>
      </c>
    </row>
    <row r="523" spans="1:4">
      <c r="A523" s="2">
        <f>DATE(YEAR(表_查询来自_NW[[#This Row],[订购日期]]),MONTH(表_查询来自_NW[[#This Row],[订购日期]]),1)</f>
        <v>35735</v>
      </c>
      <c r="B523" s="2">
        <v>35738</v>
      </c>
      <c r="C523" t="s">
        <v>22</v>
      </c>
      <c r="D523" s="9">
        <v>300</v>
      </c>
    </row>
    <row r="524" spans="1:4">
      <c r="A524" s="2">
        <f>DATE(YEAR(表_查询来自_NW[[#This Row],[订购日期]]),MONTH(表_查询来自_NW[[#This Row],[订购日期]]),1)</f>
        <v>35735</v>
      </c>
      <c r="B524" s="2">
        <v>35740</v>
      </c>
      <c r="C524" t="s">
        <v>22</v>
      </c>
      <c r="D524" s="9">
        <v>379.99999970197678</v>
      </c>
    </row>
    <row r="525" spans="1:4">
      <c r="A525" s="2">
        <f>DATE(YEAR(表_查询来自_NW[[#This Row],[订购日期]]),MONTH(表_查询来自_NW[[#This Row],[订购日期]]),1)</f>
        <v>35765</v>
      </c>
      <c r="B525" s="2">
        <v>35767</v>
      </c>
      <c r="C525" t="s">
        <v>22</v>
      </c>
      <c r="D525" s="9">
        <v>400</v>
      </c>
    </row>
    <row r="526" spans="1:4">
      <c r="A526" s="2">
        <f>DATE(YEAR(表_查询来自_NW[[#This Row],[订购日期]]),MONTH(表_查询来自_NW[[#This Row],[订购日期]]),1)</f>
        <v>35796</v>
      </c>
      <c r="B526" s="2">
        <v>35825</v>
      </c>
      <c r="C526" t="s">
        <v>22</v>
      </c>
      <c r="D526" s="9">
        <v>400</v>
      </c>
    </row>
    <row r="527" spans="1:4">
      <c r="A527" s="2">
        <f>DATE(YEAR(表_查询来自_NW[[#This Row],[订购日期]]),MONTH(表_查询来自_NW[[#This Row],[订购日期]]),1)</f>
        <v>35827</v>
      </c>
      <c r="B527" s="2">
        <v>35832</v>
      </c>
      <c r="C527" t="s">
        <v>22</v>
      </c>
      <c r="D527" s="9">
        <v>200</v>
      </c>
    </row>
    <row r="528" spans="1:4">
      <c r="A528" s="2">
        <f>DATE(YEAR(表_查询来自_NW[[#This Row],[订购日期]]),MONTH(表_查询来自_NW[[#This Row],[订购日期]]),1)</f>
        <v>35827</v>
      </c>
      <c r="B528" s="2">
        <v>35838</v>
      </c>
      <c r="C528" t="s">
        <v>22</v>
      </c>
      <c r="D528" s="9">
        <v>379.99999970197678</v>
      </c>
    </row>
    <row r="529" spans="1:4">
      <c r="A529" s="2">
        <f>DATE(YEAR(表_查询来自_NW[[#This Row],[订购日期]]),MONTH(表_查询来自_NW[[#This Row],[订购日期]]),1)</f>
        <v>35855</v>
      </c>
      <c r="B529" s="2">
        <v>35859</v>
      </c>
      <c r="C529" t="s">
        <v>22</v>
      </c>
      <c r="D529" s="9">
        <v>600</v>
      </c>
    </row>
    <row r="530" spans="1:4">
      <c r="A530" s="2">
        <f>DATE(YEAR(表_查询来自_NW[[#This Row],[订购日期]]),MONTH(表_查询来自_NW[[#This Row],[订购日期]]),1)</f>
        <v>35855</v>
      </c>
      <c r="B530" s="2">
        <v>35860</v>
      </c>
      <c r="C530" t="s">
        <v>22</v>
      </c>
      <c r="D530" s="9">
        <v>360</v>
      </c>
    </row>
    <row r="531" spans="1:4">
      <c r="A531" s="2">
        <f>DATE(YEAR(表_查询来自_NW[[#This Row],[订购日期]]),MONTH(表_查询来自_NW[[#This Row],[订购日期]]),1)</f>
        <v>35855</v>
      </c>
      <c r="B531" s="2">
        <v>35871</v>
      </c>
      <c r="C531" t="s">
        <v>22</v>
      </c>
      <c r="D531" s="9">
        <v>120</v>
      </c>
    </row>
    <row r="532" spans="1:4">
      <c r="A532" s="2">
        <f>DATE(YEAR(表_查询来自_NW[[#This Row],[订购日期]]),MONTH(表_查询来自_NW[[#This Row],[订购日期]]),1)</f>
        <v>35855</v>
      </c>
      <c r="B532" s="2">
        <v>35880</v>
      </c>
      <c r="C532" t="s">
        <v>22</v>
      </c>
      <c r="D532" s="9">
        <v>339.99999761581421</v>
      </c>
    </row>
    <row r="533" spans="1:4">
      <c r="A533" s="2">
        <f>DATE(YEAR(表_查询来自_NW[[#This Row],[订购日期]]),MONTH(表_查询来自_NW[[#This Row],[订购日期]]),1)</f>
        <v>35886</v>
      </c>
      <c r="B533" s="2">
        <v>35886</v>
      </c>
      <c r="C533" t="s">
        <v>22</v>
      </c>
      <c r="D533" s="9">
        <v>650</v>
      </c>
    </row>
    <row r="534" spans="1:4">
      <c r="A534" s="2">
        <f>DATE(YEAR(表_查询来自_NW[[#This Row],[订购日期]]),MONTH(表_查询来自_NW[[#This Row],[订购日期]]),1)</f>
        <v>35886</v>
      </c>
      <c r="B534" s="2">
        <v>35905</v>
      </c>
      <c r="C534" t="s">
        <v>22</v>
      </c>
      <c r="D534" s="9">
        <v>134.99999977648258</v>
      </c>
    </row>
    <row r="535" spans="1:4">
      <c r="A535" s="2">
        <f>DATE(YEAR(表_查询来自_NW[[#This Row],[订购日期]]),MONTH(表_查询来自_NW[[#This Row],[订购日期]]),1)</f>
        <v>35886</v>
      </c>
      <c r="B535" s="2">
        <v>35907</v>
      </c>
      <c r="C535" t="s">
        <v>22</v>
      </c>
      <c r="D535" s="9">
        <v>200</v>
      </c>
    </row>
    <row r="536" spans="1:4">
      <c r="A536" s="2">
        <f>DATE(YEAR(表_查询来自_NW[[#This Row],[订购日期]]),MONTH(表_查询来自_NW[[#This Row],[订购日期]]),1)</f>
        <v>35886</v>
      </c>
      <c r="B536" s="2">
        <v>35914</v>
      </c>
      <c r="C536" t="s">
        <v>22</v>
      </c>
      <c r="D536" s="9">
        <v>30</v>
      </c>
    </row>
    <row r="537" spans="1:4">
      <c r="A537" s="2">
        <f>DATE(YEAR(表_查询来自_NW[[#This Row],[订购日期]]),MONTH(表_查询来自_NW[[#This Row],[订购日期]]),1)</f>
        <v>35247</v>
      </c>
      <c r="B537" s="2">
        <v>35254</v>
      </c>
      <c r="C537" t="s">
        <v>23</v>
      </c>
      <c r="D537" s="9">
        <v>95.759999924898139</v>
      </c>
    </row>
    <row r="538" spans="1:4">
      <c r="A538" s="2">
        <f>DATE(YEAR(表_查询来自_NW[[#This Row],[订购日期]]),MONTH(表_查询来自_NW[[#This Row],[订购日期]]),1)</f>
        <v>35462</v>
      </c>
      <c r="B538" s="2">
        <v>35465</v>
      </c>
      <c r="C538" t="s">
        <v>23</v>
      </c>
      <c r="D538" s="9">
        <v>201.6</v>
      </c>
    </row>
    <row r="539" spans="1:4">
      <c r="A539" s="2">
        <f>DATE(YEAR(表_查询来自_NW[[#This Row],[订购日期]]),MONTH(表_查询来自_NW[[#This Row],[订购日期]]),1)</f>
        <v>35551</v>
      </c>
      <c r="B539" s="2">
        <v>35580</v>
      </c>
      <c r="C539" t="s">
        <v>23</v>
      </c>
      <c r="D539" s="9">
        <v>504</v>
      </c>
    </row>
    <row r="540" spans="1:4">
      <c r="A540" s="2">
        <f>DATE(YEAR(表_查询来自_NW[[#This Row],[订购日期]]),MONTH(表_查询来自_NW[[#This Row],[订购日期]]),1)</f>
        <v>35612</v>
      </c>
      <c r="B540" s="2">
        <v>35629</v>
      </c>
      <c r="C540" t="s">
        <v>23</v>
      </c>
      <c r="D540" s="9">
        <v>1008</v>
      </c>
    </row>
    <row r="541" spans="1:4">
      <c r="A541" s="2">
        <f>DATE(YEAR(表_查询来自_NW[[#This Row],[订购日期]]),MONTH(表_查询来自_NW[[#This Row],[订购日期]]),1)</f>
        <v>35643</v>
      </c>
      <c r="B541" s="2">
        <v>35646</v>
      </c>
      <c r="C541" t="s">
        <v>23</v>
      </c>
      <c r="D541" s="9">
        <v>840</v>
      </c>
    </row>
    <row r="542" spans="1:4">
      <c r="A542" s="2">
        <f>DATE(YEAR(表_查询来自_NW[[#This Row],[订购日期]]),MONTH(表_查询来自_NW[[#This Row],[订购日期]]),1)</f>
        <v>35643</v>
      </c>
      <c r="B542" s="2">
        <v>35660</v>
      </c>
      <c r="C542" t="s">
        <v>23</v>
      </c>
      <c r="D542" s="9">
        <v>840</v>
      </c>
    </row>
    <row r="543" spans="1:4">
      <c r="A543" s="2">
        <f>DATE(YEAR(表_查询来自_NW[[#This Row],[订购日期]]),MONTH(表_查询来自_NW[[#This Row],[订购日期]]),1)</f>
        <v>35643</v>
      </c>
      <c r="B543" s="2">
        <v>35670</v>
      </c>
      <c r="C543" t="s">
        <v>23</v>
      </c>
      <c r="D543" s="9">
        <v>315</v>
      </c>
    </row>
    <row r="544" spans="1:4">
      <c r="A544" s="2">
        <f>DATE(YEAR(表_查询来自_NW[[#This Row],[订购日期]]),MONTH(表_查询来自_NW[[#This Row],[订购日期]]),1)</f>
        <v>35674</v>
      </c>
      <c r="B544" s="2">
        <v>35674</v>
      </c>
      <c r="C544" t="s">
        <v>23</v>
      </c>
      <c r="D544" s="9">
        <v>315</v>
      </c>
    </row>
    <row r="545" spans="1:4">
      <c r="A545" s="2">
        <f>DATE(YEAR(表_查询来自_NW[[#This Row],[订购日期]]),MONTH(表_查询来自_NW[[#This Row],[订购日期]]),1)</f>
        <v>35765</v>
      </c>
      <c r="B545" s="2">
        <v>35767</v>
      </c>
      <c r="C545" t="s">
        <v>23</v>
      </c>
      <c r="D545" s="9">
        <v>126</v>
      </c>
    </row>
    <row r="546" spans="1:4">
      <c r="A546" s="2">
        <f>DATE(YEAR(表_查询来自_NW[[#This Row],[订购日期]]),MONTH(表_查询来自_NW[[#This Row],[订购日期]]),1)</f>
        <v>35765</v>
      </c>
      <c r="B546" s="2">
        <v>35772</v>
      </c>
      <c r="C546" t="s">
        <v>23</v>
      </c>
      <c r="D546" s="9">
        <v>84</v>
      </c>
    </row>
    <row r="547" spans="1:4">
      <c r="A547" s="2">
        <f>DATE(YEAR(表_查询来自_NW[[#This Row],[订购日期]]),MONTH(表_查询来自_NW[[#This Row],[订购日期]]),1)</f>
        <v>35796</v>
      </c>
      <c r="B547" s="2">
        <v>35811</v>
      </c>
      <c r="C547" t="s">
        <v>23</v>
      </c>
      <c r="D547" s="9">
        <v>1092</v>
      </c>
    </row>
    <row r="548" spans="1:4">
      <c r="A548" s="2">
        <f>DATE(YEAR(表_查询来自_NW[[#This Row],[订购日期]]),MONTH(表_查询来自_NW[[#This Row],[订购日期]]),1)</f>
        <v>35796</v>
      </c>
      <c r="B548" s="2">
        <v>35816</v>
      </c>
      <c r="C548" t="s">
        <v>23</v>
      </c>
      <c r="D548" s="9">
        <v>735</v>
      </c>
    </row>
    <row r="549" spans="1:4">
      <c r="A549" s="2">
        <f>DATE(YEAR(表_查询来自_NW[[#This Row],[订购日期]]),MONTH(表_查询来自_NW[[#This Row],[订购日期]]),1)</f>
        <v>35855</v>
      </c>
      <c r="B549" s="2">
        <v>35865</v>
      </c>
      <c r="C549" t="s">
        <v>23</v>
      </c>
      <c r="D549" s="9">
        <v>441</v>
      </c>
    </row>
    <row r="550" spans="1:4">
      <c r="A550" s="2">
        <f>DATE(YEAR(表_查询来自_NW[[#This Row],[订购日期]]),MONTH(表_查询来自_NW[[#This Row],[订购日期]]),1)</f>
        <v>35886</v>
      </c>
      <c r="B550" s="2">
        <v>35891</v>
      </c>
      <c r="C550" t="s">
        <v>23</v>
      </c>
      <c r="D550" s="9">
        <v>525</v>
      </c>
    </row>
    <row r="551" spans="1:4">
      <c r="A551" s="2">
        <f>DATE(YEAR(表_查询来自_NW[[#This Row],[订购日期]]),MONTH(表_查询来自_NW[[#This Row],[订购日期]]),1)</f>
        <v>35339</v>
      </c>
      <c r="B551" s="2">
        <v>35362</v>
      </c>
      <c r="C551" t="s">
        <v>24</v>
      </c>
      <c r="D551" s="9">
        <v>288</v>
      </c>
    </row>
    <row r="552" spans="1:4">
      <c r="A552" s="2">
        <f>DATE(YEAR(表_查询来自_NW[[#This Row],[订购日期]]),MONTH(表_查询来自_NW[[#This Row],[订购日期]]),1)</f>
        <v>35370</v>
      </c>
      <c r="B552" s="2">
        <v>35376</v>
      </c>
      <c r="C552" t="s">
        <v>24</v>
      </c>
      <c r="D552" s="9">
        <v>180</v>
      </c>
    </row>
    <row r="553" spans="1:4">
      <c r="A553" s="2">
        <f>DATE(YEAR(表_查询来自_NW[[#This Row],[订购日期]]),MONTH(表_查询来自_NW[[#This Row],[订购日期]]),1)</f>
        <v>35400</v>
      </c>
      <c r="B553" s="2">
        <v>35426</v>
      </c>
      <c r="C553" t="s">
        <v>24</v>
      </c>
      <c r="D553" s="9">
        <v>288</v>
      </c>
    </row>
    <row r="554" spans="1:4">
      <c r="A554" s="2">
        <f>DATE(YEAR(表_查询来自_NW[[#This Row],[订购日期]]),MONTH(表_查询来自_NW[[#This Row],[订购日期]]),1)</f>
        <v>35431</v>
      </c>
      <c r="B554" s="2">
        <v>35432</v>
      </c>
      <c r="C554" t="s">
        <v>24</v>
      </c>
      <c r="D554" s="9">
        <v>432</v>
      </c>
    </row>
    <row r="555" spans="1:4">
      <c r="A555" s="2">
        <f>DATE(YEAR(表_查询来自_NW[[#This Row],[订购日期]]),MONTH(表_查询来自_NW[[#This Row],[订购日期]]),1)</f>
        <v>35490</v>
      </c>
      <c r="B555" s="2">
        <v>35492</v>
      </c>
      <c r="C555" t="s">
        <v>24</v>
      </c>
      <c r="D555" s="9">
        <v>151.19999999999999</v>
      </c>
    </row>
    <row r="556" spans="1:4">
      <c r="A556" s="2">
        <f>DATE(YEAR(表_查询来自_NW[[#This Row],[订购日期]]),MONTH(表_查询来自_NW[[#This Row],[订购日期]]),1)</f>
        <v>35490</v>
      </c>
      <c r="B556" s="2">
        <v>35500</v>
      </c>
      <c r="C556" t="s">
        <v>24</v>
      </c>
      <c r="D556" s="9">
        <v>108</v>
      </c>
    </row>
    <row r="557" spans="1:4">
      <c r="A557" s="2">
        <f>DATE(YEAR(表_查询来自_NW[[#This Row],[订购日期]]),MONTH(表_查询来自_NW[[#This Row],[订购日期]]),1)</f>
        <v>35521</v>
      </c>
      <c r="B557" s="2">
        <v>35523</v>
      </c>
      <c r="C557" t="s">
        <v>24</v>
      </c>
      <c r="D557" s="9">
        <v>72</v>
      </c>
    </row>
    <row r="558" spans="1:4">
      <c r="A558" s="2">
        <f>DATE(YEAR(表_查询来自_NW[[#This Row],[订购日期]]),MONTH(表_查询来自_NW[[#This Row],[订购日期]]),1)</f>
        <v>35551</v>
      </c>
      <c r="B558" s="2">
        <v>35571</v>
      </c>
      <c r="C558" t="s">
        <v>24</v>
      </c>
      <c r="D558" s="9">
        <v>535.49999624490738</v>
      </c>
    </row>
    <row r="559" spans="1:4">
      <c r="A559" s="2">
        <f>DATE(YEAR(表_查询来自_NW[[#This Row],[订购日期]]),MONTH(表_查询来自_NW[[#This Row],[订购日期]]),1)</f>
        <v>35551</v>
      </c>
      <c r="B559" s="2">
        <v>35580</v>
      </c>
      <c r="C559" t="s">
        <v>24</v>
      </c>
      <c r="D559" s="9">
        <v>170.99999986588955</v>
      </c>
    </row>
    <row r="560" spans="1:4">
      <c r="A560" s="2">
        <f>DATE(YEAR(表_查询来自_NW[[#This Row],[订购日期]]),MONTH(表_查询来自_NW[[#This Row],[订购日期]]),1)</f>
        <v>35643</v>
      </c>
      <c r="B560" s="2">
        <v>35647</v>
      </c>
      <c r="C560" t="s">
        <v>24</v>
      </c>
      <c r="D560" s="9">
        <v>90</v>
      </c>
    </row>
    <row r="561" spans="1:4">
      <c r="A561" s="2">
        <f>DATE(YEAR(表_查询来自_NW[[#This Row],[订购日期]]),MONTH(表_查询来自_NW[[#This Row],[订购日期]]),1)</f>
        <v>35674</v>
      </c>
      <c r="B561" s="2">
        <v>35689</v>
      </c>
      <c r="C561" t="s">
        <v>24</v>
      </c>
      <c r="D561" s="9">
        <v>288</v>
      </c>
    </row>
    <row r="562" spans="1:4">
      <c r="A562" s="2">
        <f>DATE(YEAR(表_查询来自_NW[[#This Row],[订购日期]]),MONTH(表_查询来自_NW[[#This Row],[订购日期]]),1)</f>
        <v>35674</v>
      </c>
      <c r="B562" s="2">
        <v>35691</v>
      </c>
      <c r="C562" t="s">
        <v>24</v>
      </c>
      <c r="D562" s="9">
        <v>45</v>
      </c>
    </row>
    <row r="563" spans="1:4">
      <c r="A563" s="2">
        <f>DATE(YEAR(表_查询来自_NW[[#This Row],[订购日期]]),MONTH(表_查询来自_NW[[#This Row],[订购日期]]),1)</f>
        <v>35735</v>
      </c>
      <c r="B563" s="2">
        <v>35754</v>
      </c>
      <c r="C563" t="s">
        <v>24</v>
      </c>
      <c r="D563" s="9">
        <v>396</v>
      </c>
    </row>
    <row r="564" spans="1:4">
      <c r="A564" s="2">
        <f>DATE(YEAR(表_查询来自_NW[[#This Row],[订购日期]]),MONTH(表_查询来自_NW[[#This Row],[订购日期]]),1)</f>
        <v>35796</v>
      </c>
      <c r="B564" s="2">
        <v>35797</v>
      </c>
      <c r="C564" t="s">
        <v>24</v>
      </c>
      <c r="D564" s="9">
        <v>162</v>
      </c>
    </row>
    <row r="565" spans="1:4">
      <c r="A565" s="2">
        <f>DATE(YEAR(表_查询来自_NW[[#This Row],[订购日期]]),MONTH(表_查询来自_NW[[#This Row],[订购日期]]),1)</f>
        <v>35796</v>
      </c>
      <c r="B565" s="2">
        <v>35816</v>
      </c>
      <c r="C565" t="s">
        <v>24</v>
      </c>
      <c r="D565" s="9">
        <v>566.99999906122684</v>
      </c>
    </row>
    <row r="566" spans="1:4">
      <c r="A566" s="2">
        <f>DATE(YEAR(表_查询来自_NW[[#This Row],[订购日期]]),MONTH(表_查询来自_NW[[#This Row],[订购日期]]),1)</f>
        <v>35827</v>
      </c>
      <c r="B566" s="2">
        <v>35830</v>
      </c>
      <c r="C566" t="s">
        <v>24</v>
      </c>
      <c r="D566" s="9">
        <v>450</v>
      </c>
    </row>
    <row r="567" spans="1:4">
      <c r="A567" s="2">
        <f>DATE(YEAR(表_查询来自_NW[[#This Row],[订购日期]]),MONTH(表_查询来自_NW[[#This Row],[订购日期]]),1)</f>
        <v>35827</v>
      </c>
      <c r="B567" s="2">
        <v>35836</v>
      </c>
      <c r="C567" t="s">
        <v>24</v>
      </c>
      <c r="D567" s="9">
        <v>215.9999991953373</v>
      </c>
    </row>
    <row r="568" spans="1:4">
      <c r="A568" s="2">
        <f>DATE(YEAR(表_查询来自_NW[[#This Row],[订购日期]]),MONTH(表_查询来自_NW[[#This Row],[订购日期]]),1)</f>
        <v>35855</v>
      </c>
      <c r="B568" s="2">
        <v>35863</v>
      </c>
      <c r="C568" t="s">
        <v>24</v>
      </c>
      <c r="D568" s="9">
        <v>54</v>
      </c>
    </row>
    <row r="569" spans="1:4">
      <c r="A569" s="2">
        <f>DATE(YEAR(表_查询来自_NW[[#This Row],[订购日期]]),MONTH(表_查询来自_NW[[#This Row],[订购日期]]),1)</f>
        <v>35886</v>
      </c>
      <c r="B569" s="2">
        <v>35894</v>
      </c>
      <c r="C569" t="s">
        <v>24</v>
      </c>
      <c r="D569" s="9">
        <v>90</v>
      </c>
    </row>
    <row r="570" spans="1:4">
      <c r="A570" s="2">
        <f>DATE(YEAR(表_查询来自_NW[[#This Row],[订购日期]]),MONTH(表_查询来自_NW[[#This Row],[订购日期]]),1)</f>
        <v>35916</v>
      </c>
      <c r="B570" s="2">
        <v>35921</v>
      </c>
      <c r="C570" t="s">
        <v>24</v>
      </c>
      <c r="D570" s="9">
        <v>18</v>
      </c>
    </row>
    <row r="571" spans="1:4">
      <c r="A571" s="2">
        <f>DATE(YEAR(表_查询来自_NW[[#This Row],[订购日期]]),MONTH(表_查询来自_NW[[#This Row],[订购日期]]),1)</f>
        <v>35247</v>
      </c>
      <c r="B571" s="2">
        <v>35257</v>
      </c>
      <c r="C571" t="s">
        <v>25</v>
      </c>
      <c r="D571" s="9">
        <v>45.899999678134918</v>
      </c>
    </row>
    <row r="572" spans="1:4">
      <c r="A572" s="2">
        <f>DATE(YEAR(表_查询来自_NW[[#This Row],[订购日期]]),MONTH(表_查询来自_NW[[#This Row],[订购日期]]),1)</f>
        <v>35247</v>
      </c>
      <c r="B572" s="2">
        <v>35269</v>
      </c>
      <c r="C572" t="s">
        <v>25</v>
      </c>
      <c r="D572" s="9">
        <v>100.8</v>
      </c>
    </row>
    <row r="573" spans="1:4">
      <c r="A573" s="2">
        <f>DATE(YEAR(表_查询来自_NW[[#This Row],[订购日期]]),MONTH(表_查询来自_NW[[#This Row],[订购日期]]),1)</f>
        <v>35278</v>
      </c>
      <c r="B573" s="2">
        <v>35284</v>
      </c>
      <c r="C573" t="s">
        <v>25</v>
      </c>
      <c r="D573" s="9">
        <v>41.039999967813493</v>
      </c>
    </row>
    <row r="574" spans="1:4">
      <c r="A574" s="2">
        <f>DATE(YEAR(表_查询来自_NW[[#This Row],[订购日期]]),MONTH(表_查询来自_NW[[#This Row],[订购日期]]),1)</f>
        <v>35278</v>
      </c>
      <c r="B574" s="2">
        <v>35291</v>
      </c>
      <c r="C574" t="s">
        <v>25</v>
      </c>
      <c r="D574" s="9">
        <v>43.2</v>
      </c>
    </row>
    <row r="575" spans="1:4">
      <c r="A575" s="2">
        <f>DATE(YEAR(表_查询来自_NW[[#This Row],[订购日期]]),MONTH(表_查询来自_NW[[#This Row],[订购日期]]),1)</f>
        <v>35278</v>
      </c>
      <c r="B575" s="2">
        <v>35291</v>
      </c>
      <c r="C575" t="s">
        <v>25</v>
      </c>
      <c r="D575" s="9">
        <v>21.6</v>
      </c>
    </row>
    <row r="576" spans="1:4">
      <c r="A576" s="2">
        <f>DATE(YEAR(表_查询来自_NW[[#This Row],[订购日期]]),MONTH(表_查询来自_NW[[#This Row],[订购日期]]),1)</f>
        <v>35278</v>
      </c>
      <c r="B576" s="2">
        <v>35306</v>
      </c>
      <c r="C576" t="s">
        <v>25</v>
      </c>
      <c r="D576" s="9">
        <v>36</v>
      </c>
    </row>
    <row r="577" spans="1:4">
      <c r="A577" s="2">
        <f>DATE(YEAR(表_查询来自_NW[[#This Row],[订购日期]]),MONTH(表_查询来自_NW[[#This Row],[订购日期]]),1)</f>
        <v>35370</v>
      </c>
      <c r="B577" s="2">
        <v>35381</v>
      </c>
      <c r="C577" t="s">
        <v>25</v>
      </c>
      <c r="D577" s="9">
        <v>36</v>
      </c>
    </row>
    <row r="578" spans="1:4">
      <c r="A578" s="2">
        <f>DATE(YEAR(表_查询来自_NW[[#This Row],[订购日期]]),MONTH(表_查询来自_NW[[#This Row],[订购日期]]),1)</f>
        <v>35370</v>
      </c>
      <c r="B578" s="2">
        <v>35384</v>
      </c>
      <c r="C578" t="s">
        <v>25</v>
      </c>
      <c r="D578" s="9">
        <v>90</v>
      </c>
    </row>
    <row r="579" spans="1:4">
      <c r="A579" s="2">
        <f>DATE(YEAR(表_查询来自_NW[[#This Row],[订购日期]]),MONTH(表_查询来自_NW[[#This Row],[订购日期]]),1)</f>
        <v>35370</v>
      </c>
      <c r="B579" s="2">
        <v>35389</v>
      </c>
      <c r="C579" t="s">
        <v>25</v>
      </c>
      <c r="D579" s="9">
        <v>34.19999997317791</v>
      </c>
    </row>
    <row r="580" spans="1:4">
      <c r="A580" s="2">
        <f>DATE(YEAR(表_查询来自_NW[[#This Row],[订购日期]]),MONTH(表_查询来自_NW[[#This Row],[订购日期]]),1)</f>
        <v>35400</v>
      </c>
      <c r="B580" s="2">
        <v>35417</v>
      </c>
      <c r="C580" t="s">
        <v>25</v>
      </c>
      <c r="D580" s="9">
        <v>54</v>
      </c>
    </row>
    <row r="581" spans="1:4">
      <c r="A581" s="2">
        <f>DATE(YEAR(表_查询来自_NW[[#This Row],[订购日期]]),MONTH(表_查询来自_NW[[#This Row],[订购日期]]),1)</f>
        <v>35400</v>
      </c>
      <c r="B581" s="2">
        <v>35417</v>
      </c>
      <c r="C581" t="s">
        <v>25</v>
      </c>
      <c r="D581" s="9">
        <v>54</v>
      </c>
    </row>
    <row r="582" spans="1:4">
      <c r="A582" s="2">
        <f>DATE(YEAR(表_查询来自_NW[[#This Row],[订购日期]]),MONTH(表_查询来自_NW[[#This Row],[订购日期]]),1)</f>
        <v>35462</v>
      </c>
      <c r="B582" s="2">
        <v>35475</v>
      </c>
      <c r="C582" t="s">
        <v>25</v>
      </c>
      <c r="D582" s="9">
        <v>64.799999892711639</v>
      </c>
    </row>
    <row r="583" spans="1:4">
      <c r="A583" s="2">
        <f>DATE(YEAR(表_查询来自_NW[[#This Row],[订购日期]]),MONTH(表_查询来自_NW[[#This Row],[订购日期]]),1)</f>
        <v>35490</v>
      </c>
      <c r="B583" s="2">
        <v>35494</v>
      </c>
      <c r="C583" t="s">
        <v>25</v>
      </c>
      <c r="D583" s="9">
        <v>90</v>
      </c>
    </row>
    <row r="584" spans="1:4">
      <c r="A584" s="2">
        <f>DATE(YEAR(表_查询来自_NW[[#This Row],[订购日期]]),MONTH(表_查询来自_NW[[#This Row],[订购日期]]),1)</f>
        <v>35490</v>
      </c>
      <c r="B584" s="2">
        <v>35495</v>
      </c>
      <c r="C584" t="s">
        <v>25</v>
      </c>
      <c r="D584" s="9">
        <v>100.8</v>
      </c>
    </row>
    <row r="585" spans="1:4">
      <c r="A585" s="2">
        <f>DATE(YEAR(表_查询来自_NW[[#This Row],[订购日期]]),MONTH(表_查询来自_NW[[#This Row],[订购日期]]),1)</f>
        <v>35490</v>
      </c>
      <c r="B585" s="2">
        <v>35501</v>
      </c>
      <c r="C585" t="s">
        <v>25</v>
      </c>
      <c r="D585" s="9">
        <v>273.59999978542328</v>
      </c>
    </row>
    <row r="586" spans="1:4">
      <c r="A586" s="2">
        <f>DATE(YEAR(表_查询来自_NW[[#This Row],[订购日期]]),MONTH(表_查询来自_NW[[#This Row],[订购日期]]),1)</f>
        <v>35521</v>
      </c>
      <c r="B586" s="2">
        <v>35527</v>
      </c>
      <c r="C586" t="s">
        <v>25</v>
      </c>
      <c r="D586" s="9">
        <v>63</v>
      </c>
    </row>
    <row r="587" spans="1:4">
      <c r="A587" s="2">
        <f>DATE(YEAR(表_查询来自_NW[[#This Row],[订购日期]]),MONTH(表_查询来自_NW[[#This Row],[订购日期]]),1)</f>
        <v>35521</v>
      </c>
      <c r="B587" s="2">
        <v>35541</v>
      </c>
      <c r="C587" t="s">
        <v>25</v>
      </c>
      <c r="D587" s="9">
        <v>38.249999731779099</v>
      </c>
    </row>
    <row r="588" spans="1:4">
      <c r="A588" s="2">
        <f>DATE(YEAR(表_查询来自_NW[[#This Row],[订购日期]]),MONTH(表_查询来自_NW[[#This Row],[订购日期]]),1)</f>
        <v>35521</v>
      </c>
      <c r="B588" s="2">
        <v>35545</v>
      </c>
      <c r="C588" t="s">
        <v>25</v>
      </c>
      <c r="D588" s="9">
        <v>22.5</v>
      </c>
    </row>
    <row r="589" spans="1:4">
      <c r="A589" s="2">
        <f>DATE(YEAR(表_查询来自_NW[[#This Row],[订购日期]]),MONTH(表_查询来自_NW[[#This Row],[订购日期]]),1)</f>
        <v>35521</v>
      </c>
      <c r="B589" s="2">
        <v>35549</v>
      </c>
      <c r="C589" t="s">
        <v>25</v>
      </c>
      <c r="D589" s="9">
        <v>36</v>
      </c>
    </row>
    <row r="590" spans="1:4">
      <c r="A590" s="2">
        <f>DATE(YEAR(表_查询来自_NW[[#This Row],[订购日期]]),MONTH(表_查询来自_NW[[#This Row],[订购日期]]),1)</f>
        <v>35551</v>
      </c>
      <c r="B590" s="2">
        <v>35569</v>
      </c>
      <c r="C590" t="s">
        <v>25</v>
      </c>
      <c r="D590" s="9">
        <v>141.74999976530671</v>
      </c>
    </row>
    <row r="591" spans="1:4">
      <c r="A591" s="2">
        <f>DATE(YEAR(表_查询来自_NW[[#This Row],[订购日期]]),MONTH(表_查询来自_NW[[#This Row],[订购日期]]),1)</f>
        <v>35582</v>
      </c>
      <c r="B591" s="2">
        <v>35583</v>
      </c>
      <c r="C591" t="s">
        <v>25</v>
      </c>
      <c r="D591" s="9">
        <v>64.799999758601189</v>
      </c>
    </row>
    <row r="592" spans="1:4">
      <c r="A592" s="2">
        <f>DATE(YEAR(表_查询来自_NW[[#This Row],[订购日期]]),MONTH(表_查询来自_NW[[#This Row],[订购日期]]),1)</f>
        <v>35582</v>
      </c>
      <c r="B592" s="2">
        <v>35592</v>
      </c>
      <c r="C592" t="s">
        <v>25</v>
      </c>
      <c r="D592" s="9">
        <v>101.24999983236194</v>
      </c>
    </row>
    <row r="593" spans="1:4">
      <c r="A593" s="2">
        <f>DATE(YEAR(表_查询来自_NW[[#This Row],[订购日期]]),MONTH(表_查询来自_NW[[#This Row],[订购日期]]),1)</f>
        <v>35612</v>
      </c>
      <c r="B593" s="2">
        <v>35622</v>
      </c>
      <c r="C593" t="s">
        <v>25</v>
      </c>
      <c r="D593" s="9">
        <v>125.99999953061342</v>
      </c>
    </row>
    <row r="594" spans="1:4">
      <c r="A594" s="2">
        <f>DATE(YEAR(表_查询来自_NW[[#This Row],[订购日期]]),MONTH(表_查询来自_NW[[#This Row],[订购日期]]),1)</f>
        <v>35643</v>
      </c>
      <c r="B594" s="2">
        <v>35647</v>
      </c>
      <c r="C594" t="s">
        <v>25</v>
      </c>
      <c r="D594" s="9">
        <v>22.5</v>
      </c>
    </row>
    <row r="595" spans="1:4">
      <c r="A595" s="2">
        <f>DATE(YEAR(表_查询来自_NW[[#This Row],[订购日期]]),MONTH(表_查询来自_NW[[#This Row],[订购日期]]),1)</f>
        <v>35643</v>
      </c>
      <c r="B595" s="2">
        <v>35649</v>
      </c>
      <c r="C595" t="s">
        <v>25</v>
      </c>
      <c r="D595" s="9">
        <v>13.5</v>
      </c>
    </row>
    <row r="596" spans="1:4">
      <c r="A596" s="2">
        <f>DATE(YEAR(表_查询来自_NW[[#This Row],[订购日期]]),MONTH(表_查询来自_NW[[#This Row],[订购日期]]),1)</f>
        <v>35643</v>
      </c>
      <c r="B596" s="2">
        <v>35670</v>
      </c>
      <c r="C596" t="s">
        <v>25</v>
      </c>
      <c r="D596" s="9">
        <v>57.374999597668648</v>
      </c>
    </row>
    <row r="597" spans="1:4">
      <c r="A597" s="2">
        <f>DATE(YEAR(表_查询来自_NW[[#This Row],[订购日期]]),MONTH(表_查询来自_NW[[#This Row],[订购日期]]),1)</f>
        <v>35704</v>
      </c>
      <c r="B597" s="2">
        <v>35710</v>
      </c>
      <c r="C597" t="s">
        <v>25</v>
      </c>
      <c r="D597" s="9">
        <v>90</v>
      </c>
    </row>
    <row r="598" spans="1:4">
      <c r="A598" s="2">
        <f>DATE(YEAR(表_查询来自_NW[[#This Row],[订购日期]]),MONTH(表_查询来自_NW[[#This Row],[订购日期]]),1)</f>
        <v>35704</v>
      </c>
      <c r="B598" s="2">
        <v>35717</v>
      </c>
      <c r="C598" t="s">
        <v>25</v>
      </c>
      <c r="D598" s="9">
        <v>157.5</v>
      </c>
    </row>
    <row r="599" spans="1:4">
      <c r="A599" s="2">
        <f>DATE(YEAR(表_查询来自_NW[[#This Row],[订购日期]]),MONTH(表_查询来自_NW[[#This Row],[订购日期]]),1)</f>
        <v>35765</v>
      </c>
      <c r="B599" s="2">
        <v>35767</v>
      </c>
      <c r="C599" t="s">
        <v>25</v>
      </c>
      <c r="D599" s="9">
        <v>90</v>
      </c>
    </row>
    <row r="600" spans="1:4">
      <c r="A600" s="2">
        <f>DATE(YEAR(表_查询来自_NW[[#This Row],[订购日期]]),MONTH(表_查询来自_NW[[#This Row],[订购日期]]),1)</f>
        <v>35765</v>
      </c>
      <c r="B600" s="2">
        <v>35790</v>
      </c>
      <c r="C600" t="s">
        <v>25</v>
      </c>
      <c r="D600" s="9">
        <v>76.499999463558197</v>
      </c>
    </row>
    <row r="601" spans="1:4">
      <c r="A601" s="2">
        <f>DATE(YEAR(表_查询来自_NW[[#This Row],[订购日期]]),MONTH(表_查询来自_NW[[#This Row],[订购日期]]),1)</f>
        <v>35796</v>
      </c>
      <c r="B601" s="2">
        <v>35824</v>
      </c>
      <c r="C601" t="s">
        <v>25</v>
      </c>
      <c r="D601" s="9">
        <v>135</v>
      </c>
    </row>
    <row r="602" spans="1:4">
      <c r="A602" s="2">
        <f>DATE(YEAR(表_查询来自_NW[[#This Row],[订购日期]]),MONTH(表_查询来自_NW[[#This Row],[订购日期]]),1)</f>
        <v>35827</v>
      </c>
      <c r="B602" s="2">
        <v>35829</v>
      </c>
      <c r="C602" t="s">
        <v>25</v>
      </c>
      <c r="D602" s="9">
        <v>20.25</v>
      </c>
    </row>
    <row r="603" spans="1:4">
      <c r="A603" s="2">
        <f>DATE(YEAR(表_查询来自_NW[[#This Row],[订购日期]]),MONTH(表_查询来自_NW[[#This Row],[订购日期]]),1)</f>
        <v>35827</v>
      </c>
      <c r="B603" s="2">
        <v>35838</v>
      </c>
      <c r="C603" t="s">
        <v>25</v>
      </c>
      <c r="D603" s="9">
        <v>36</v>
      </c>
    </row>
    <row r="604" spans="1:4">
      <c r="A604" s="2">
        <f>DATE(YEAR(表_查询来自_NW[[#This Row],[订购日期]]),MONTH(表_查询来自_NW[[#This Row],[订购日期]]),1)</f>
        <v>35827</v>
      </c>
      <c r="B604" s="2">
        <v>35838</v>
      </c>
      <c r="C604" t="s">
        <v>25</v>
      </c>
      <c r="D604" s="9">
        <v>54</v>
      </c>
    </row>
    <row r="605" spans="1:4">
      <c r="A605" s="2">
        <f>DATE(YEAR(表_查询来自_NW[[#This Row],[订购日期]]),MONTH(表_查询来自_NW[[#This Row],[订购日期]]),1)</f>
        <v>35827</v>
      </c>
      <c r="B605" s="2">
        <v>35844</v>
      </c>
      <c r="C605" t="s">
        <v>25</v>
      </c>
      <c r="D605" s="9">
        <v>45</v>
      </c>
    </row>
    <row r="606" spans="1:4">
      <c r="A606" s="2">
        <f>DATE(YEAR(表_查询来自_NW[[#This Row],[订购日期]]),MONTH(表_查询来自_NW[[#This Row],[订购日期]]),1)</f>
        <v>35827</v>
      </c>
      <c r="B606" s="2">
        <v>35844</v>
      </c>
      <c r="C606" t="s">
        <v>25</v>
      </c>
      <c r="D606" s="9">
        <v>495</v>
      </c>
    </row>
    <row r="607" spans="1:4">
      <c r="A607" s="2">
        <f>DATE(YEAR(表_查询来自_NW[[#This Row],[订购日期]]),MONTH(表_查询来自_NW[[#This Row],[订购日期]]),1)</f>
        <v>35855</v>
      </c>
      <c r="B607" s="2">
        <v>35857</v>
      </c>
      <c r="C607" t="s">
        <v>25</v>
      </c>
      <c r="D607" s="9">
        <v>157.5</v>
      </c>
    </row>
    <row r="608" spans="1:4">
      <c r="A608" s="2">
        <f>DATE(YEAR(表_查询来自_NW[[#This Row],[订购日期]]),MONTH(表_查询来自_NW[[#This Row],[订购日期]]),1)</f>
        <v>35855</v>
      </c>
      <c r="B608" s="2">
        <v>35866</v>
      </c>
      <c r="C608" t="s">
        <v>25</v>
      </c>
      <c r="D608" s="9">
        <v>112.5</v>
      </c>
    </row>
    <row r="609" spans="1:4">
      <c r="A609" s="2">
        <f>DATE(YEAR(表_查询来自_NW[[#This Row],[订购日期]]),MONTH(表_查询来自_NW[[#This Row],[订购日期]]),1)</f>
        <v>35855</v>
      </c>
      <c r="B609" s="2">
        <v>35873</v>
      </c>
      <c r="C609" t="s">
        <v>25</v>
      </c>
      <c r="D609" s="9">
        <v>33.75</v>
      </c>
    </row>
    <row r="610" spans="1:4">
      <c r="A610" s="2">
        <f>DATE(YEAR(表_查询来自_NW[[#This Row],[订购日期]]),MONTH(表_查询来自_NW[[#This Row],[订购日期]]),1)</f>
        <v>35855</v>
      </c>
      <c r="B610" s="2">
        <v>35877</v>
      </c>
      <c r="C610" t="s">
        <v>25</v>
      </c>
      <c r="D610" s="9">
        <v>135</v>
      </c>
    </row>
    <row r="611" spans="1:4">
      <c r="A611" s="2">
        <f>DATE(YEAR(表_查询来自_NW[[#This Row],[订购日期]]),MONTH(表_查询来自_NW[[#This Row],[订购日期]]),1)</f>
        <v>35855</v>
      </c>
      <c r="B611" s="2">
        <v>35880</v>
      </c>
      <c r="C611" t="s">
        <v>25</v>
      </c>
      <c r="D611" s="9">
        <v>360</v>
      </c>
    </row>
    <row r="612" spans="1:4">
      <c r="A612" s="2">
        <f>DATE(YEAR(表_查询来自_NW[[#This Row],[订购日期]]),MONTH(表_查询来自_NW[[#This Row],[订购日期]]),1)</f>
        <v>35855</v>
      </c>
      <c r="B612" s="2">
        <v>35884</v>
      </c>
      <c r="C612" t="s">
        <v>25</v>
      </c>
      <c r="D612" s="9">
        <v>90</v>
      </c>
    </row>
    <row r="613" spans="1:4">
      <c r="A613" s="2">
        <f>DATE(YEAR(表_查询来自_NW[[#This Row],[订购日期]]),MONTH(表_查询来自_NW[[#This Row],[订购日期]]),1)</f>
        <v>35886</v>
      </c>
      <c r="B613" s="2">
        <v>35888</v>
      </c>
      <c r="C613" t="s">
        <v>25</v>
      </c>
      <c r="D613" s="9">
        <v>54</v>
      </c>
    </row>
    <row r="614" spans="1:4">
      <c r="A614" s="2">
        <f>DATE(YEAR(表_查询来自_NW[[#This Row],[订购日期]]),MONTH(表_查询来自_NW[[#This Row],[订购日期]]),1)</f>
        <v>35886</v>
      </c>
      <c r="B614" s="2">
        <v>35891</v>
      </c>
      <c r="C614" t="s">
        <v>25</v>
      </c>
      <c r="D614" s="9">
        <v>101.25</v>
      </c>
    </row>
    <row r="615" spans="1:4">
      <c r="A615" s="2">
        <f>DATE(YEAR(表_查询来自_NW[[#This Row],[订购日期]]),MONTH(表_查询来自_NW[[#This Row],[订购日期]]),1)</f>
        <v>35886</v>
      </c>
      <c r="B615" s="2">
        <v>35893</v>
      </c>
      <c r="C615" t="s">
        <v>25</v>
      </c>
      <c r="D615" s="9">
        <v>54</v>
      </c>
    </row>
    <row r="616" spans="1:4">
      <c r="A616" s="2">
        <f>DATE(YEAR(表_查询来自_NW[[#This Row],[订购日期]]),MONTH(表_查询来自_NW[[#This Row],[订购日期]]),1)</f>
        <v>35886</v>
      </c>
      <c r="B616" s="2">
        <v>35894</v>
      </c>
      <c r="C616" t="s">
        <v>25</v>
      </c>
      <c r="D616" s="9">
        <v>45</v>
      </c>
    </row>
    <row r="617" spans="1:4">
      <c r="A617" s="2">
        <f>DATE(YEAR(表_查询来自_NW[[#This Row],[订购日期]]),MONTH(表_查询来自_NW[[#This Row],[订购日期]]),1)</f>
        <v>35886</v>
      </c>
      <c r="B617" s="2">
        <v>35901</v>
      </c>
      <c r="C617" t="s">
        <v>25</v>
      </c>
      <c r="D617" s="9">
        <v>101.25</v>
      </c>
    </row>
    <row r="618" spans="1:4">
      <c r="A618" s="2">
        <f>DATE(YEAR(表_查询来自_NW[[#This Row],[订购日期]]),MONTH(表_查询来自_NW[[#This Row],[订购日期]]),1)</f>
        <v>35886</v>
      </c>
      <c r="B618" s="2">
        <v>35902</v>
      </c>
      <c r="C618" t="s">
        <v>25</v>
      </c>
      <c r="D618" s="9">
        <v>94.5</v>
      </c>
    </row>
    <row r="619" spans="1:4">
      <c r="A619" s="2">
        <f>DATE(YEAR(表_查询来自_NW[[#This Row],[订购日期]]),MONTH(表_查询来自_NW[[#This Row],[订购日期]]),1)</f>
        <v>35886</v>
      </c>
      <c r="B619" s="2">
        <v>35912</v>
      </c>
      <c r="C619" t="s">
        <v>25</v>
      </c>
      <c r="D619" s="9">
        <v>35.999999865889549</v>
      </c>
    </row>
    <row r="620" spans="1:4">
      <c r="A620" s="2">
        <f>DATE(YEAR(表_查询来自_NW[[#This Row],[订购日期]]),MONTH(表_查询来自_NW[[#This Row],[订购日期]]),1)</f>
        <v>35886</v>
      </c>
      <c r="B620" s="2">
        <v>35913</v>
      </c>
      <c r="C620" t="s">
        <v>25</v>
      </c>
      <c r="D620" s="9">
        <v>67.5</v>
      </c>
    </row>
    <row r="621" spans="1:4">
      <c r="A621" s="2">
        <f>DATE(YEAR(表_查询来自_NW[[#This Row],[订购日期]]),MONTH(表_查询来自_NW[[#This Row],[订购日期]]),1)</f>
        <v>35916</v>
      </c>
      <c r="B621" s="2">
        <v>35920</v>
      </c>
      <c r="C621" t="s">
        <v>25</v>
      </c>
      <c r="D621" s="9">
        <v>90</v>
      </c>
    </row>
    <row r="622" spans="1:4">
      <c r="A622" s="2">
        <f>DATE(YEAR(表_查询来自_NW[[#This Row],[订购日期]]),MONTH(表_查询来自_NW[[#This Row],[订购日期]]),1)</f>
        <v>35339</v>
      </c>
      <c r="B622" s="2">
        <v>35345</v>
      </c>
      <c r="C622" t="s">
        <v>26</v>
      </c>
      <c r="D622" s="9">
        <v>44.8</v>
      </c>
    </row>
    <row r="623" spans="1:4">
      <c r="A623" s="2">
        <f>DATE(YEAR(表_查询来自_NW[[#This Row],[订购日期]]),MONTH(表_查询来自_NW[[#This Row],[订购日期]]),1)</f>
        <v>35370</v>
      </c>
      <c r="B623" s="2">
        <v>35375</v>
      </c>
      <c r="C623" t="s">
        <v>26</v>
      </c>
      <c r="D623" s="9">
        <v>112</v>
      </c>
    </row>
    <row r="624" spans="1:4">
      <c r="A624" s="2">
        <f>DATE(YEAR(表_查询来自_NW[[#This Row],[订购日期]]),MONTH(表_查询来自_NW[[#This Row],[订购日期]]),1)</f>
        <v>35370</v>
      </c>
      <c r="B624" s="2">
        <v>35394</v>
      </c>
      <c r="C624" t="s">
        <v>26</v>
      </c>
      <c r="D624" s="9">
        <v>560</v>
      </c>
    </row>
    <row r="625" spans="1:4">
      <c r="A625" s="2">
        <f>DATE(YEAR(表_查询来自_NW[[#This Row],[订购日期]]),MONTH(表_查询来自_NW[[#This Row],[订购日期]]),1)</f>
        <v>35400</v>
      </c>
      <c r="B625" s="2">
        <v>35424</v>
      </c>
      <c r="C625" t="s">
        <v>26</v>
      </c>
      <c r="D625" s="9">
        <v>58.800000000000004</v>
      </c>
    </row>
    <row r="626" spans="1:4">
      <c r="A626" s="2">
        <f>DATE(YEAR(表_查询来自_NW[[#This Row],[订购日期]]),MONTH(表_查询来自_NW[[#This Row],[订购日期]]),1)</f>
        <v>35490</v>
      </c>
      <c r="B626" s="2">
        <v>35495</v>
      </c>
      <c r="C626" t="s">
        <v>26</v>
      </c>
      <c r="D626" s="9">
        <v>134.4</v>
      </c>
    </row>
    <row r="627" spans="1:4">
      <c r="A627" s="2">
        <f>DATE(YEAR(表_查询来自_NW[[#This Row],[订购日期]]),MONTH(表_查询来自_NW[[#This Row],[订购日期]]),1)</f>
        <v>35521</v>
      </c>
      <c r="B627" s="2">
        <v>35521</v>
      </c>
      <c r="C627" t="s">
        <v>26</v>
      </c>
      <c r="D627" s="9">
        <v>638.39999949932098</v>
      </c>
    </row>
    <row r="628" spans="1:4">
      <c r="A628" s="2">
        <f>DATE(YEAR(表_查询来自_NW[[#This Row],[订购日期]]),MONTH(表_查询来自_NW[[#This Row],[订购日期]]),1)</f>
        <v>35521</v>
      </c>
      <c r="B628" s="2">
        <v>35535</v>
      </c>
      <c r="C628" t="s">
        <v>26</v>
      </c>
      <c r="D628" s="9">
        <v>226.79999962449074</v>
      </c>
    </row>
    <row r="629" spans="1:4">
      <c r="A629" s="2">
        <f>DATE(YEAR(表_查询来自_NW[[#This Row],[订购日期]]),MONTH(表_查询来自_NW[[#This Row],[订购日期]]),1)</f>
        <v>35765</v>
      </c>
      <c r="B629" s="2">
        <v>35765</v>
      </c>
      <c r="C629" t="s">
        <v>26</v>
      </c>
      <c r="D629" s="9">
        <v>126</v>
      </c>
    </row>
    <row r="630" spans="1:4">
      <c r="A630" s="2">
        <f>DATE(YEAR(表_查询来自_NW[[#This Row],[订购日期]]),MONTH(表_查询来自_NW[[#This Row],[订购日期]]),1)</f>
        <v>35765</v>
      </c>
      <c r="B630" s="2">
        <v>35766</v>
      </c>
      <c r="C630" t="s">
        <v>26</v>
      </c>
      <c r="D630" s="9">
        <v>367.5</v>
      </c>
    </row>
    <row r="631" spans="1:4">
      <c r="A631" s="2">
        <f>DATE(YEAR(表_查询来自_NW[[#This Row],[订购日期]]),MONTH(表_查询来自_NW[[#This Row],[订购日期]]),1)</f>
        <v>35765</v>
      </c>
      <c r="B631" s="2">
        <v>35794</v>
      </c>
      <c r="C631" t="s">
        <v>26</v>
      </c>
      <c r="D631" s="9">
        <v>199.49999984353781</v>
      </c>
    </row>
    <row r="632" spans="1:4">
      <c r="A632" s="2">
        <f>DATE(YEAR(表_查询来自_NW[[#This Row],[订购日期]]),MONTH(表_查询来自_NW[[#This Row],[订购日期]]),1)</f>
        <v>35796</v>
      </c>
      <c r="B632" s="2">
        <v>35796</v>
      </c>
      <c r="C632" t="s">
        <v>26</v>
      </c>
      <c r="D632" s="9">
        <v>70</v>
      </c>
    </row>
    <row r="633" spans="1:4">
      <c r="A633" s="2">
        <f>DATE(YEAR(表_查询来自_NW[[#This Row],[订购日期]]),MONTH(表_查询来自_NW[[#This Row],[订购日期]]),1)</f>
        <v>35796</v>
      </c>
      <c r="B633" s="2">
        <v>35809</v>
      </c>
      <c r="C633" t="s">
        <v>26</v>
      </c>
      <c r="D633" s="9">
        <v>111.99999958276749</v>
      </c>
    </row>
    <row r="634" spans="1:4">
      <c r="A634" s="2">
        <f>DATE(YEAR(表_查询来自_NW[[#This Row],[订购日期]]),MONTH(表_查询来自_NW[[#This Row],[订购日期]]),1)</f>
        <v>35796</v>
      </c>
      <c r="B634" s="2">
        <v>35814</v>
      </c>
      <c r="C634" t="s">
        <v>26</v>
      </c>
      <c r="D634" s="9">
        <v>67.199999749660492</v>
      </c>
    </row>
    <row r="635" spans="1:4">
      <c r="A635" s="2">
        <f>DATE(YEAR(表_查询来自_NW[[#This Row],[订购日期]]),MONTH(表_查询来自_NW[[#This Row],[订购日期]]),1)</f>
        <v>35796</v>
      </c>
      <c r="B635" s="2">
        <v>35818</v>
      </c>
      <c r="C635" t="s">
        <v>26</v>
      </c>
      <c r="D635" s="9">
        <v>237.99999833106995</v>
      </c>
    </row>
    <row r="636" spans="1:4">
      <c r="A636" s="2">
        <f>DATE(YEAR(表_查询来自_NW[[#This Row],[订购日期]]),MONTH(表_查询来自_NW[[#This Row],[订购日期]]),1)</f>
        <v>35796</v>
      </c>
      <c r="B636" s="2">
        <v>35821</v>
      </c>
      <c r="C636" t="s">
        <v>26</v>
      </c>
      <c r="D636" s="9">
        <v>132.99999989569187</v>
      </c>
    </row>
    <row r="637" spans="1:4">
      <c r="A637" s="2">
        <f>DATE(YEAR(表_查询来自_NW[[#This Row],[订购日期]]),MONTH(表_查询来自_NW[[#This Row],[订购日期]]),1)</f>
        <v>35827</v>
      </c>
      <c r="B637" s="2">
        <v>35839</v>
      </c>
      <c r="C637" t="s">
        <v>26</v>
      </c>
      <c r="D637" s="9">
        <v>70</v>
      </c>
    </row>
    <row r="638" spans="1:4">
      <c r="A638" s="2">
        <f>DATE(YEAR(表_查询来自_NW[[#This Row],[订购日期]]),MONTH(表_查询来自_NW[[#This Row],[订购日期]]),1)</f>
        <v>35855</v>
      </c>
      <c r="B638" s="2">
        <v>35856</v>
      </c>
      <c r="C638" t="s">
        <v>26</v>
      </c>
      <c r="D638" s="9">
        <v>336</v>
      </c>
    </row>
    <row r="639" spans="1:4">
      <c r="A639" s="2">
        <f>DATE(YEAR(表_查询来自_NW[[#This Row],[订购日期]]),MONTH(表_查询来自_NW[[#This Row],[订购日期]]),1)</f>
        <v>35886</v>
      </c>
      <c r="B639" s="2">
        <v>35913</v>
      </c>
      <c r="C639" t="s">
        <v>26</v>
      </c>
      <c r="D639" s="9">
        <v>210</v>
      </c>
    </row>
    <row r="640" spans="1:4">
      <c r="A640" s="2">
        <f>DATE(YEAR(表_查询来自_NW[[#This Row],[订购日期]]),MONTH(表_查询来自_NW[[#This Row],[订购日期]]),1)</f>
        <v>35339</v>
      </c>
      <c r="B640" s="2">
        <v>35354</v>
      </c>
      <c r="C640" t="s">
        <v>27</v>
      </c>
      <c r="D640" s="9">
        <v>1058.2499925792217</v>
      </c>
    </row>
    <row r="641" spans="1:4">
      <c r="A641" s="2">
        <f>DATE(YEAR(表_查询来自_NW[[#This Row],[订购日期]]),MONTH(表_查询来自_NW[[#This Row],[订购日期]]),1)</f>
        <v>35339</v>
      </c>
      <c r="B641" s="2">
        <v>35362</v>
      </c>
      <c r="C641" t="s">
        <v>27</v>
      </c>
      <c r="D641" s="9">
        <v>597.6</v>
      </c>
    </row>
    <row r="642" spans="1:4">
      <c r="A642" s="2">
        <f>DATE(YEAR(表_查询来自_NW[[#This Row],[订购日期]]),MONTH(表_查询来自_NW[[#This Row],[订购日期]]),1)</f>
        <v>35370</v>
      </c>
      <c r="B642" s="2">
        <v>35388</v>
      </c>
      <c r="C642" t="s">
        <v>27</v>
      </c>
      <c r="D642" s="9">
        <v>398.4</v>
      </c>
    </row>
    <row r="643" spans="1:4">
      <c r="A643" s="2">
        <f>DATE(YEAR(表_查询来自_NW[[#This Row],[订购日期]]),MONTH(表_查询来自_NW[[#This Row],[订购日期]]),1)</f>
        <v>35400</v>
      </c>
      <c r="B643" s="2">
        <v>35424</v>
      </c>
      <c r="C643" t="s">
        <v>27</v>
      </c>
      <c r="D643" s="9">
        <v>1307.25</v>
      </c>
    </row>
    <row r="644" spans="1:4">
      <c r="A644" s="2">
        <f>DATE(YEAR(表_查询来自_NW[[#This Row],[订购日期]]),MONTH(表_查询来自_NW[[#This Row],[订购日期]]),1)</f>
        <v>35431</v>
      </c>
      <c r="B644" s="2">
        <v>35433</v>
      </c>
      <c r="C644" t="s">
        <v>27</v>
      </c>
      <c r="D644" s="9">
        <v>709.64999944344163</v>
      </c>
    </row>
    <row r="645" spans="1:4">
      <c r="A645" s="2">
        <f>DATE(YEAR(表_查询来自_NW[[#This Row],[订购日期]]),MONTH(表_查询来自_NW[[#This Row],[订购日期]]),1)</f>
        <v>35431</v>
      </c>
      <c r="B645" s="2">
        <v>35451</v>
      </c>
      <c r="C645" t="s">
        <v>27</v>
      </c>
      <c r="D645" s="9">
        <v>747</v>
      </c>
    </row>
    <row r="646" spans="1:4">
      <c r="A646" s="2">
        <f>DATE(YEAR(表_查询来自_NW[[#This Row],[订购日期]]),MONTH(表_查询来自_NW[[#This Row],[订购日期]]),1)</f>
        <v>35431</v>
      </c>
      <c r="B646" s="2">
        <v>35452</v>
      </c>
      <c r="C646" t="s">
        <v>27</v>
      </c>
      <c r="D646" s="9">
        <v>49.8</v>
      </c>
    </row>
    <row r="647" spans="1:4">
      <c r="A647" s="2">
        <f>DATE(YEAR(表_查询来自_NW[[#This Row],[订购日期]]),MONTH(表_查询来自_NW[[#This Row],[订购日期]]),1)</f>
        <v>35431</v>
      </c>
      <c r="B647" s="2">
        <v>35461</v>
      </c>
      <c r="C647" t="s">
        <v>27</v>
      </c>
      <c r="D647" s="9">
        <v>249</v>
      </c>
    </row>
    <row r="648" spans="1:4">
      <c r="A648" s="2">
        <f>DATE(YEAR(表_查询来自_NW[[#This Row],[订购日期]]),MONTH(表_查询来自_NW[[#This Row],[订购日期]]),1)</f>
        <v>35462</v>
      </c>
      <c r="B648" s="2">
        <v>35473</v>
      </c>
      <c r="C648" t="s">
        <v>27</v>
      </c>
      <c r="D648" s="9">
        <v>373.5</v>
      </c>
    </row>
    <row r="649" spans="1:4">
      <c r="A649" s="2">
        <f>DATE(YEAR(表_查询来自_NW[[#This Row],[订购日期]]),MONTH(表_查询来自_NW[[#This Row],[订购日期]]),1)</f>
        <v>35462</v>
      </c>
      <c r="B649" s="2">
        <v>35478</v>
      </c>
      <c r="C649" t="s">
        <v>27</v>
      </c>
      <c r="D649" s="9">
        <v>149.4</v>
      </c>
    </row>
    <row r="650" spans="1:4">
      <c r="A650" s="2">
        <f>DATE(YEAR(表_查询来自_NW[[#This Row],[订购日期]]),MONTH(表_查询来自_NW[[#This Row],[订购日期]]),1)</f>
        <v>35462</v>
      </c>
      <c r="B650" s="2">
        <v>35487</v>
      </c>
      <c r="C650" t="s">
        <v>27</v>
      </c>
      <c r="D650" s="9">
        <v>747</v>
      </c>
    </row>
    <row r="651" spans="1:4">
      <c r="A651" s="2">
        <f>DATE(YEAR(表_查询来自_NW[[#This Row],[订购日期]]),MONTH(表_查询来自_NW[[#This Row],[订购日期]]),1)</f>
        <v>35490</v>
      </c>
      <c r="B651" s="2">
        <v>35515</v>
      </c>
      <c r="C651" t="s">
        <v>27</v>
      </c>
      <c r="D651" s="9">
        <v>747</v>
      </c>
    </row>
    <row r="652" spans="1:4">
      <c r="A652" s="2">
        <f>DATE(YEAR(表_查询来自_NW[[#This Row],[订购日期]]),MONTH(表_查询来自_NW[[#This Row],[订购日期]]),1)</f>
        <v>35551</v>
      </c>
      <c r="B652" s="2">
        <v>35569</v>
      </c>
      <c r="C652" t="s">
        <v>27</v>
      </c>
      <c r="D652" s="9">
        <v>1249.2</v>
      </c>
    </row>
    <row r="653" spans="1:4">
      <c r="A653" s="2">
        <f>DATE(YEAR(表_查询来自_NW[[#This Row],[订购日期]]),MONTH(表_查询来自_NW[[#This Row],[订购日期]]),1)</f>
        <v>35612</v>
      </c>
      <c r="B653" s="2">
        <v>35613</v>
      </c>
      <c r="C653" t="s">
        <v>27</v>
      </c>
      <c r="D653" s="9">
        <v>187.38</v>
      </c>
    </row>
    <row r="654" spans="1:4">
      <c r="A654" s="2">
        <f>DATE(YEAR(表_查询来自_NW[[#This Row],[订购日期]]),MONTH(表_查询来自_NW[[#This Row],[订购日期]]),1)</f>
        <v>35612</v>
      </c>
      <c r="B654" s="2">
        <v>35619</v>
      </c>
      <c r="C654" t="s">
        <v>27</v>
      </c>
      <c r="D654" s="9">
        <v>148.3424998836592</v>
      </c>
    </row>
    <row r="655" spans="1:4">
      <c r="A655" s="2">
        <f>DATE(YEAR(表_查询来自_NW[[#This Row],[订购日期]]),MONTH(表_查询来自_NW[[#This Row],[订购日期]]),1)</f>
        <v>35643</v>
      </c>
      <c r="B655" s="2">
        <v>35657</v>
      </c>
      <c r="C655" t="s">
        <v>27</v>
      </c>
      <c r="D655" s="9">
        <v>929.09249348491426</v>
      </c>
    </row>
    <row r="656" spans="1:4">
      <c r="A656" s="2">
        <f>DATE(YEAR(表_查询来自_NW[[#This Row],[订购日期]]),MONTH(表_查询来自_NW[[#This Row],[订购日期]]),1)</f>
        <v>35674</v>
      </c>
      <c r="B656" s="2">
        <v>35695</v>
      </c>
      <c r="C656" t="s">
        <v>27</v>
      </c>
      <c r="D656" s="9">
        <v>796.36499441564081</v>
      </c>
    </row>
    <row r="657" spans="1:4">
      <c r="A657" s="2">
        <f>DATE(YEAR(表_查询来自_NW[[#This Row],[订购日期]]),MONTH(表_查询来自_NW[[#This Row],[订购日期]]),1)</f>
        <v>35674</v>
      </c>
      <c r="B657" s="2">
        <v>35703</v>
      </c>
      <c r="C657" t="s">
        <v>27</v>
      </c>
      <c r="D657" s="9">
        <v>468.45</v>
      </c>
    </row>
    <row r="658" spans="1:4">
      <c r="A658" s="2">
        <f>DATE(YEAR(表_查询来自_NW[[#This Row],[订购日期]]),MONTH(表_查询来自_NW[[#This Row],[订购日期]]),1)</f>
        <v>35704</v>
      </c>
      <c r="B658" s="2">
        <v>35725</v>
      </c>
      <c r="C658" t="s">
        <v>27</v>
      </c>
      <c r="D658" s="9">
        <v>936.9</v>
      </c>
    </row>
    <row r="659" spans="1:4">
      <c r="A659" s="2">
        <f>DATE(YEAR(表_查询来自_NW[[#This Row],[订购日期]]),MONTH(表_查询来自_NW[[#This Row],[订购日期]]),1)</f>
        <v>35704</v>
      </c>
      <c r="B659" s="2">
        <v>35733</v>
      </c>
      <c r="C659" t="s">
        <v>27</v>
      </c>
      <c r="D659" s="9">
        <v>468.45</v>
      </c>
    </row>
    <row r="660" spans="1:4">
      <c r="A660" s="2">
        <f>DATE(YEAR(表_查询来自_NW[[#This Row],[订购日期]]),MONTH(表_查询来自_NW[[#This Row],[订购日期]]),1)</f>
        <v>35735</v>
      </c>
      <c r="B660" s="2">
        <v>35758</v>
      </c>
      <c r="C660" t="s">
        <v>27</v>
      </c>
      <c r="D660" s="9">
        <v>337.28399944156405</v>
      </c>
    </row>
    <row r="661" spans="1:4">
      <c r="A661" s="2">
        <f>DATE(YEAR(表_查询来自_NW[[#This Row],[订购日期]]),MONTH(表_查询来自_NW[[#This Row],[订购日期]]),1)</f>
        <v>35735</v>
      </c>
      <c r="B661" s="2">
        <v>35762</v>
      </c>
      <c r="C661" t="s">
        <v>27</v>
      </c>
      <c r="D661" s="9">
        <v>624.6</v>
      </c>
    </row>
    <row r="662" spans="1:4">
      <c r="A662" s="2">
        <f>DATE(YEAR(表_查询来自_NW[[#This Row],[订购日期]]),MONTH(表_查询来自_NW[[#This Row],[订购日期]]),1)</f>
        <v>35765</v>
      </c>
      <c r="B662" s="2">
        <v>35789</v>
      </c>
      <c r="C662" t="s">
        <v>27</v>
      </c>
      <c r="D662" s="9">
        <v>524.66399804547427</v>
      </c>
    </row>
    <row r="663" spans="1:4">
      <c r="A663" s="2">
        <f>DATE(YEAR(表_查询来自_NW[[#This Row],[订购日期]]),MONTH(表_查询来自_NW[[#This Row],[订购日期]]),1)</f>
        <v>35796</v>
      </c>
      <c r="B663" s="2">
        <v>35801</v>
      </c>
      <c r="C663" t="s">
        <v>27</v>
      </c>
      <c r="D663" s="9">
        <v>1061.8199925541878</v>
      </c>
    </row>
    <row r="664" spans="1:4">
      <c r="A664" s="2">
        <f>DATE(YEAR(表_查询来自_NW[[#This Row],[订购日期]]),MONTH(表_查询来自_NW[[#This Row],[订购日期]]),1)</f>
        <v>35796</v>
      </c>
      <c r="B664" s="2">
        <v>35804</v>
      </c>
      <c r="C664" t="s">
        <v>27</v>
      </c>
      <c r="D664" s="9">
        <v>374.76</v>
      </c>
    </row>
    <row r="665" spans="1:4">
      <c r="A665" s="2">
        <f>DATE(YEAR(表_查询来自_NW[[#This Row],[订购日期]]),MONTH(表_查询来自_NW[[#This Row],[订购日期]]),1)</f>
        <v>35796</v>
      </c>
      <c r="B665" s="2">
        <v>35818</v>
      </c>
      <c r="C665" t="s">
        <v>27</v>
      </c>
      <c r="D665" s="9">
        <v>477.81899664938447</v>
      </c>
    </row>
    <row r="666" spans="1:4">
      <c r="A666" s="2">
        <f>DATE(YEAR(表_查询来自_NW[[#This Row],[订购日期]]),MONTH(表_查询来自_NW[[#This Row],[订购日期]]),1)</f>
        <v>35796</v>
      </c>
      <c r="B666" s="2">
        <v>35823</v>
      </c>
      <c r="C666" t="s">
        <v>27</v>
      </c>
      <c r="D666" s="9">
        <v>819.78749999999991</v>
      </c>
    </row>
    <row r="667" spans="1:4">
      <c r="A667" s="2">
        <f>DATE(YEAR(表_查询来自_NW[[#This Row],[订购日期]]),MONTH(表_查询来自_NW[[#This Row],[订购日期]]),1)</f>
        <v>35827</v>
      </c>
      <c r="B667" s="2">
        <v>35830</v>
      </c>
      <c r="C667" t="s">
        <v>27</v>
      </c>
      <c r="D667" s="9">
        <v>624.6</v>
      </c>
    </row>
    <row r="668" spans="1:4">
      <c r="A668" s="2">
        <f>DATE(YEAR(表_查询来自_NW[[#This Row],[订购日期]]),MONTH(表_查询来自_NW[[#This Row],[订购日期]]),1)</f>
        <v>35855</v>
      </c>
      <c r="B668" s="2">
        <v>35878</v>
      </c>
      <c r="C668" t="s">
        <v>27</v>
      </c>
      <c r="D668" s="9">
        <v>156.15</v>
      </c>
    </row>
    <row r="669" spans="1:4">
      <c r="A669" s="2">
        <f>DATE(YEAR(表_查询来自_NW[[#This Row],[订购日期]]),MONTH(表_查询来自_NW[[#This Row],[订购日期]]),1)</f>
        <v>35886</v>
      </c>
      <c r="B669" s="2">
        <v>35892</v>
      </c>
      <c r="C669" t="s">
        <v>27</v>
      </c>
      <c r="D669" s="9">
        <v>187.38</v>
      </c>
    </row>
    <row r="670" spans="1:4">
      <c r="A670" s="2">
        <f>DATE(YEAR(表_查询来自_NW[[#This Row],[订购日期]]),MONTH(表_查询来自_NW[[#This Row],[订购日期]]),1)</f>
        <v>35886</v>
      </c>
      <c r="B670" s="2">
        <v>35899</v>
      </c>
      <c r="C670" t="s">
        <v>27</v>
      </c>
      <c r="D670" s="9">
        <v>1967.49</v>
      </c>
    </row>
    <row r="671" spans="1:4">
      <c r="A671" s="2">
        <f>DATE(YEAR(表_查询来自_NW[[#This Row],[订购日期]]),MONTH(表_查询来自_NW[[#This Row],[订购日期]]),1)</f>
        <v>35886</v>
      </c>
      <c r="B671" s="2">
        <v>35900</v>
      </c>
      <c r="C671" t="s">
        <v>27</v>
      </c>
      <c r="D671" s="9">
        <v>374.76</v>
      </c>
    </row>
    <row r="672" spans="1:4">
      <c r="A672" s="2">
        <f>DATE(YEAR(表_查询来自_NW[[#This Row],[订购日期]]),MONTH(表_查询来自_NW[[#This Row],[订购日期]]),1)</f>
        <v>35247</v>
      </c>
      <c r="B672" s="2">
        <v>35262</v>
      </c>
      <c r="C672" t="s">
        <v>28</v>
      </c>
      <c r="D672" s="9">
        <v>877.5</v>
      </c>
    </row>
    <row r="673" spans="1:4">
      <c r="A673" s="2">
        <f>DATE(YEAR(表_查询来自_NW[[#This Row],[订购日期]]),MONTH(表_查询来自_NW[[#This Row],[订购日期]]),1)</f>
        <v>35278</v>
      </c>
      <c r="B673" s="2">
        <v>35296</v>
      </c>
      <c r="C673" t="s">
        <v>28</v>
      </c>
      <c r="D673" s="9">
        <v>394.875</v>
      </c>
    </row>
    <row r="674" spans="1:4">
      <c r="A674" s="2">
        <f>DATE(YEAR(表_查询来自_NW[[#This Row],[订购日期]]),MONTH(表_查询来自_NW[[#This Row],[订购日期]]),1)</f>
        <v>35462</v>
      </c>
      <c r="B674" s="2">
        <v>35471</v>
      </c>
      <c r="C674" t="s">
        <v>28</v>
      </c>
      <c r="D674" s="9">
        <v>1755</v>
      </c>
    </row>
    <row r="675" spans="1:4">
      <c r="A675" s="2">
        <f>DATE(YEAR(表_查询来自_NW[[#This Row],[订购日期]]),MONTH(表_查询来自_NW[[#This Row],[订购日期]]),1)</f>
        <v>35521</v>
      </c>
      <c r="B675" s="2">
        <v>35543</v>
      </c>
      <c r="C675" t="s">
        <v>28</v>
      </c>
      <c r="D675" s="9">
        <v>5268</v>
      </c>
    </row>
    <row r="676" spans="1:4">
      <c r="A676" s="2">
        <f>DATE(YEAR(表_查询来自_NW[[#This Row],[订购日期]]),MONTH(表_查询来自_NW[[#This Row],[订购日期]]),1)</f>
        <v>35612</v>
      </c>
      <c r="B676" s="2">
        <v>35625</v>
      </c>
      <c r="C676" t="s">
        <v>28</v>
      </c>
      <c r="D676" s="9">
        <v>2195</v>
      </c>
    </row>
    <row r="677" spans="1:4">
      <c r="A677" s="2">
        <f>DATE(YEAR(表_查询来自_NW[[#This Row],[订购日期]]),MONTH(表_查询来自_NW[[#This Row],[订购日期]]),1)</f>
        <v>35765</v>
      </c>
      <c r="B677" s="2">
        <v>35765</v>
      </c>
      <c r="C677" t="s">
        <v>28</v>
      </c>
      <c r="D677" s="9">
        <v>1756</v>
      </c>
    </row>
    <row r="678" spans="1:4">
      <c r="A678" s="2">
        <f>DATE(YEAR(表_查询来自_NW[[#This Row],[订购日期]]),MONTH(表_查询来自_NW[[#This Row],[订购日期]]),1)</f>
        <v>35796</v>
      </c>
      <c r="B678" s="2">
        <v>35824</v>
      </c>
      <c r="C678" t="s">
        <v>28</v>
      </c>
      <c r="D678" s="9">
        <v>439</v>
      </c>
    </row>
    <row r="679" spans="1:4">
      <c r="A679" s="2">
        <f>DATE(YEAR(表_查询来自_NW[[#This Row],[订购日期]]),MONTH(表_查询来自_NW[[#This Row],[订购日期]]),1)</f>
        <v>35855</v>
      </c>
      <c r="B679" s="2">
        <v>35860</v>
      </c>
      <c r="C679" t="s">
        <v>28</v>
      </c>
      <c r="D679" s="9">
        <v>1097.5</v>
      </c>
    </row>
    <row r="680" spans="1:4">
      <c r="A680" s="2">
        <f>DATE(YEAR(表_查询来自_NW[[#This Row],[订购日期]]),MONTH(表_查询来自_NW[[#This Row],[订购日期]]),1)</f>
        <v>35855</v>
      </c>
      <c r="B680" s="2">
        <v>35880</v>
      </c>
      <c r="C680" t="s">
        <v>28</v>
      </c>
      <c r="D680" s="9">
        <v>1317</v>
      </c>
    </row>
    <row r="681" spans="1:4">
      <c r="A681" s="2">
        <f>DATE(YEAR(表_查询来自_NW[[#This Row],[订购日期]]),MONTH(表_查询来自_NW[[#This Row],[订购日期]]),1)</f>
        <v>35278</v>
      </c>
      <c r="B681" s="2">
        <v>35286</v>
      </c>
      <c r="C681" t="s">
        <v>29</v>
      </c>
      <c r="D681" s="9">
        <v>728</v>
      </c>
    </row>
    <row r="682" spans="1:4">
      <c r="A682" s="2">
        <f>DATE(YEAR(表_查询来自_NW[[#This Row],[订购日期]]),MONTH(表_查询来自_NW[[#This Row],[订购日期]]),1)</f>
        <v>35309</v>
      </c>
      <c r="B682" s="2">
        <v>35318</v>
      </c>
      <c r="C682" t="s">
        <v>29</v>
      </c>
      <c r="D682" s="9">
        <v>1019.2</v>
      </c>
    </row>
    <row r="683" spans="1:4">
      <c r="A683" s="2">
        <f>DATE(YEAR(表_查询来自_NW[[#This Row],[订购日期]]),MONTH(表_查询来自_NW[[#This Row],[订购日期]]),1)</f>
        <v>35309</v>
      </c>
      <c r="B683" s="2">
        <v>35331</v>
      </c>
      <c r="C683" t="s">
        <v>29</v>
      </c>
      <c r="D683" s="9">
        <v>145.6</v>
      </c>
    </row>
    <row r="684" spans="1:4">
      <c r="A684" s="2">
        <f>DATE(YEAR(表_查询来自_NW[[#This Row],[订购日期]]),MONTH(表_查询来自_NW[[#This Row],[订购日期]]),1)</f>
        <v>35339</v>
      </c>
      <c r="B684" s="2">
        <v>35340</v>
      </c>
      <c r="C684" t="s">
        <v>29</v>
      </c>
      <c r="D684" s="9">
        <v>509.6</v>
      </c>
    </row>
    <row r="685" spans="1:4">
      <c r="A685" s="2">
        <f>DATE(YEAR(表_查询来自_NW[[#This Row],[订购日期]]),MONTH(表_查询来自_NW[[#This Row],[订购日期]]),1)</f>
        <v>35370</v>
      </c>
      <c r="B685" s="2">
        <v>35391</v>
      </c>
      <c r="C685" t="s">
        <v>29</v>
      </c>
      <c r="D685" s="9">
        <v>1092</v>
      </c>
    </row>
    <row r="686" spans="1:4">
      <c r="A686" s="2">
        <f>DATE(YEAR(表_查询来自_NW[[#This Row],[订购日期]]),MONTH(表_查询来自_NW[[#This Row],[订购日期]]),1)</f>
        <v>35370</v>
      </c>
      <c r="B686" s="2">
        <v>35398</v>
      </c>
      <c r="C686" t="s">
        <v>29</v>
      </c>
      <c r="D686" s="9">
        <v>425.87999929487705</v>
      </c>
    </row>
    <row r="687" spans="1:4">
      <c r="A687" s="2">
        <f>DATE(YEAR(表_查询来自_NW[[#This Row],[订购日期]]),MONTH(表_查询来自_NW[[#This Row],[订购日期]]),1)</f>
        <v>35400</v>
      </c>
      <c r="B687" s="2">
        <v>35408</v>
      </c>
      <c r="C687" t="s">
        <v>29</v>
      </c>
      <c r="D687" s="9">
        <v>618.79999566078186</v>
      </c>
    </row>
    <row r="688" spans="1:4">
      <c r="A688" s="2">
        <f>DATE(YEAR(表_查询来自_NW[[#This Row],[订购日期]]),MONTH(表_查询来自_NW[[#This Row],[订购日期]]),1)</f>
        <v>35400</v>
      </c>
      <c r="B688" s="2">
        <v>35417</v>
      </c>
      <c r="C688" t="s">
        <v>29</v>
      </c>
      <c r="D688" s="9">
        <v>218.4</v>
      </c>
    </row>
    <row r="689" spans="1:4">
      <c r="A689" s="2">
        <f>DATE(YEAR(表_查询来自_NW[[#This Row],[订购日期]]),MONTH(表_查询来自_NW[[#This Row],[订购日期]]),1)</f>
        <v>35431</v>
      </c>
      <c r="B689" s="2">
        <v>35437</v>
      </c>
      <c r="C689" t="s">
        <v>29</v>
      </c>
      <c r="D689" s="9">
        <v>1375.9199977219105</v>
      </c>
    </row>
    <row r="690" spans="1:4">
      <c r="A690" s="2">
        <f>DATE(YEAR(表_查询来自_NW[[#This Row],[订购日期]]),MONTH(表_查询来自_NW[[#This Row],[订购日期]]),1)</f>
        <v>35462</v>
      </c>
      <c r="B690" s="2">
        <v>35473</v>
      </c>
      <c r="C690" t="s">
        <v>29</v>
      </c>
      <c r="D690" s="9">
        <v>436.8</v>
      </c>
    </row>
    <row r="691" spans="1:4">
      <c r="A691" s="2">
        <f>DATE(YEAR(表_查询来自_NW[[#This Row],[订购日期]]),MONTH(表_查询来自_NW[[#This Row],[订购日期]]),1)</f>
        <v>35462</v>
      </c>
      <c r="B691" s="2">
        <v>35481</v>
      </c>
      <c r="C691" t="s">
        <v>29</v>
      </c>
      <c r="D691" s="9">
        <v>546</v>
      </c>
    </row>
    <row r="692" spans="1:4">
      <c r="A692" s="2">
        <f>DATE(YEAR(表_查询来自_NW[[#This Row],[订购日期]]),MONTH(表_查询来自_NW[[#This Row],[订购日期]]),1)</f>
        <v>35462</v>
      </c>
      <c r="B692" s="2">
        <v>35487</v>
      </c>
      <c r="C692" t="s">
        <v>29</v>
      </c>
      <c r="D692" s="9">
        <v>1092</v>
      </c>
    </row>
    <row r="693" spans="1:4">
      <c r="A693" s="2">
        <f>DATE(YEAR(表_查询来自_NW[[#This Row],[订购日期]]),MONTH(表_查询来自_NW[[#This Row],[订购日期]]),1)</f>
        <v>35490</v>
      </c>
      <c r="B693" s="2">
        <v>35502</v>
      </c>
      <c r="C693" t="s">
        <v>29</v>
      </c>
      <c r="D693" s="9">
        <v>655.20000000000005</v>
      </c>
    </row>
    <row r="694" spans="1:4">
      <c r="A694" s="2">
        <f>DATE(YEAR(表_查询来自_NW[[#This Row],[订购日期]]),MONTH(表_查询来自_NW[[#This Row],[订购日期]]),1)</f>
        <v>35521</v>
      </c>
      <c r="B694" s="2">
        <v>35528</v>
      </c>
      <c r="C694" t="s">
        <v>29</v>
      </c>
      <c r="D694" s="9">
        <v>912</v>
      </c>
    </row>
    <row r="695" spans="1:4">
      <c r="A695" s="2">
        <f>DATE(YEAR(表_查询来自_NW[[#This Row],[订购日期]]),MONTH(表_查询来自_NW[[#This Row],[订购日期]]),1)</f>
        <v>35521</v>
      </c>
      <c r="B695" s="2">
        <v>35529</v>
      </c>
      <c r="C695" t="s">
        <v>29</v>
      </c>
      <c r="D695" s="9">
        <v>346.55999972820285</v>
      </c>
    </row>
    <row r="696" spans="1:4">
      <c r="A696" s="2">
        <f>DATE(YEAR(表_查询来自_NW[[#This Row],[订购日期]]),MONTH(表_查询来自_NW[[#This Row],[订购日期]]),1)</f>
        <v>35521</v>
      </c>
      <c r="B696" s="2">
        <v>35537</v>
      </c>
      <c r="C696" t="s">
        <v>29</v>
      </c>
      <c r="D696" s="9">
        <v>136.80000000000001</v>
      </c>
    </row>
    <row r="697" spans="1:4">
      <c r="A697" s="2">
        <f>DATE(YEAR(表_查询来自_NW[[#This Row],[订购日期]]),MONTH(表_查询来自_NW[[#This Row],[订购日期]]),1)</f>
        <v>35521</v>
      </c>
      <c r="B697" s="2">
        <v>35542</v>
      </c>
      <c r="C697" t="s">
        <v>29</v>
      </c>
      <c r="D697" s="9">
        <v>1596</v>
      </c>
    </row>
    <row r="698" spans="1:4">
      <c r="A698" s="2">
        <f>DATE(YEAR(表_查询来自_NW[[#This Row],[订购日期]]),MONTH(表_查询来自_NW[[#This Row],[订购日期]]),1)</f>
        <v>35551</v>
      </c>
      <c r="B698" s="2">
        <v>35571</v>
      </c>
      <c r="C698" t="s">
        <v>29</v>
      </c>
      <c r="D698" s="9">
        <v>319.2</v>
      </c>
    </row>
    <row r="699" spans="1:4">
      <c r="A699" s="2">
        <f>DATE(YEAR(表_查询来自_NW[[#This Row],[订购日期]]),MONTH(表_查询来自_NW[[#This Row],[订购日期]]),1)</f>
        <v>35643</v>
      </c>
      <c r="B699" s="2">
        <v>35649</v>
      </c>
      <c r="C699" t="s">
        <v>29</v>
      </c>
      <c r="D699" s="9">
        <v>456</v>
      </c>
    </row>
    <row r="700" spans="1:4">
      <c r="A700" s="2">
        <f>DATE(YEAR(表_查询来自_NW[[#This Row],[订购日期]]),MONTH(表_查询来自_NW[[#This Row],[订购日期]]),1)</f>
        <v>35643</v>
      </c>
      <c r="B700" s="2">
        <v>35667</v>
      </c>
      <c r="C700" t="s">
        <v>29</v>
      </c>
      <c r="D700" s="9">
        <v>513</v>
      </c>
    </row>
    <row r="701" spans="1:4">
      <c r="A701" s="2">
        <f>DATE(YEAR(表_查询来自_NW[[#This Row],[订购日期]]),MONTH(表_查询来自_NW[[#This Row],[订购日期]]),1)</f>
        <v>35643</v>
      </c>
      <c r="B701" s="2">
        <v>35670</v>
      </c>
      <c r="C701" t="s">
        <v>29</v>
      </c>
      <c r="D701" s="9">
        <v>912</v>
      </c>
    </row>
    <row r="702" spans="1:4">
      <c r="A702" s="2">
        <f>DATE(YEAR(表_查询来自_NW[[#This Row],[订购日期]]),MONTH(表_查询来自_NW[[#This Row],[订购日期]]),1)</f>
        <v>35704</v>
      </c>
      <c r="B702" s="2">
        <v>35704</v>
      </c>
      <c r="C702" t="s">
        <v>29</v>
      </c>
      <c r="D702" s="9">
        <v>2462.3999959230423</v>
      </c>
    </row>
    <row r="703" spans="1:4">
      <c r="A703" s="2">
        <f>DATE(YEAR(表_查询来自_NW[[#This Row],[订购日期]]),MONTH(表_查询来自_NW[[#This Row],[订购日期]]),1)</f>
        <v>35735</v>
      </c>
      <c r="B703" s="2">
        <v>35741</v>
      </c>
      <c r="C703" t="s">
        <v>29</v>
      </c>
      <c r="D703" s="9">
        <v>912</v>
      </c>
    </row>
    <row r="704" spans="1:4">
      <c r="A704" s="2">
        <f>DATE(YEAR(表_查询来自_NW[[#This Row],[订购日期]]),MONTH(表_查询来自_NW[[#This Row],[订购日期]]),1)</f>
        <v>35735</v>
      </c>
      <c r="B704" s="2">
        <v>35747</v>
      </c>
      <c r="C704" t="s">
        <v>29</v>
      </c>
      <c r="D704" s="9">
        <v>182.39999932050705</v>
      </c>
    </row>
    <row r="705" spans="1:4">
      <c r="A705" s="2">
        <f>DATE(YEAR(表_查询来自_NW[[#This Row],[订购日期]]),MONTH(表_查询来自_NW[[#This Row],[订购日期]]),1)</f>
        <v>35765</v>
      </c>
      <c r="B705" s="2">
        <v>35794</v>
      </c>
      <c r="C705" t="s">
        <v>29</v>
      </c>
      <c r="D705" s="9">
        <v>1094.4000000000001</v>
      </c>
    </row>
    <row r="706" spans="1:4">
      <c r="A706" s="2">
        <f>DATE(YEAR(表_查询来自_NW[[#This Row],[订购日期]]),MONTH(表_查询来自_NW[[#This Row],[订购日期]]),1)</f>
        <v>35827</v>
      </c>
      <c r="B706" s="2">
        <v>35832</v>
      </c>
      <c r="C706" t="s">
        <v>29</v>
      </c>
      <c r="D706" s="9">
        <v>136.80000000000001</v>
      </c>
    </row>
    <row r="707" spans="1:4">
      <c r="A707" s="2">
        <f>DATE(YEAR(表_查询来自_NW[[#This Row],[订购日期]]),MONTH(表_查询来自_NW[[#This Row],[订购日期]]),1)</f>
        <v>35855</v>
      </c>
      <c r="B707" s="2">
        <v>35858</v>
      </c>
      <c r="C707" t="s">
        <v>29</v>
      </c>
      <c r="D707" s="9">
        <v>1231.1999979615211</v>
      </c>
    </row>
    <row r="708" spans="1:4">
      <c r="A708" s="2">
        <f>DATE(YEAR(表_查询来自_NW[[#This Row],[订购日期]]),MONTH(表_查询来自_NW[[#This Row],[订购日期]]),1)</f>
        <v>35855</v>
      </c>
      <c r="B708" s="2">
        <v>35864</v>
      </c>
      <c r="C708" t="s">
        <v>29</v>
      </c>
      <c r="D708" s="9">
        <v>364.8</v>
      </c>
    </row>
    <row r="709" spans="1:4">
      <c r="A709" s="2">
        <f>DATE(YEAR(表_查询来自_NW[[#This Row],[订购日期]]),MONTH(表_查询来自_NW[[#This Row],[订购日期]]),1)</f>
        <v>35855</v>
      </c>
      <c r="B709" s="2">
        <v>35870</v>
      </c>
      <c r="C709" t="s">
        <v>29</v>
      </c>
      <c r="D709" s="9">
        <v>91.2</v>
      </c>
    </row>
    <row r="710" spans="1:4">
      <c r="A710" s="2">
        <f>DATE(YEAR(表_查询来自_NW[[#This Row],[订购日期]]),MONTH(表_查询来自_NW[[#This Row],[订购日期]]),1)</f>
        <v>35855</v>
      </c>
      <c r="B710" s="2">
        <v>35879</v>
      </c>
      <c r="C710" t="s">
        <v>29</v>
      </c>
      <c r="D710" s="9">
        <v>912</v>
      </c>
    </row>
    <row r="711" spans="1:4">
      <c r="A711" s="2">
        <f>DATE(YEAR(表_查询来自_NW[[#This Row],[订购日期]]),MONTH(表_查询来自_NW[[#This Row],[订购日期]]),1)</f>
        <v>35886</v>
      </c>
      <c r="B711" s="2">
        <v>35893</v>
      </c>
      <c r="C711" t="s">
        <v>29</v>
      </c>
      <c r="D711" s="9">
        <v>3032.3999976217747</v>
      </c>
    </row>
    <row r="712" spans="1:4">
      <c r="A712" s="2">
        <f>DATE(YEAR(表_查询来自_NW[[#This Row],[订购日期]]),MONTH(表_查询来自_NW[[#This Row],[订购日期]]),1)</f>
        <v>35886</v>
      </c>
      <c r="B712" s="2">
        <v>35906</v>
      </c>
      <c r="C712" t="s">
        <v>29</v>
      </c>
      <c r="D712" s="9">
        <v>912</v>
      </c>
    </row>
    <row r="713" spans="1:4">
      <c r="A713" s="2">
        <f>DATE(YEAR(表_查询来自_NW[[#This Row],[订购日期]]),MONTH(表_查询来自_NW[[#This Row],[订购日期]]),1)</f>
        <v>35916</v>
      </c>
      <c r="B713" s="2">
        <v>35919</v>
      </c>
      <c r="C713" t="s">
        <v>29</v>
      </c>
      <c r="D713" s="9">
        <v>310.07999782562257</v>
      </c>
    </row>
    <row r="714" spans="1:4">
      <c r="A714" s="2">
        <f>DATE(YEAR(表_查询来自_NW[[#This Row],[订购日期]]),MONTH(表_查询来自_NW[[#This Row],[订购日期]]),1)</f>
        <v>35247</v>
      </c>
      <c r="B714" s="2">
        <v>35276</v>
      </c>
      <c r="C714" t="s">
        <v>30</v>
      </c>
      <c r="D714" s="9">
        <v>990</v>
      </c>
    </row>
    <row r="715" spans="1:4">
      <c r="A715" s="2">
        <f>DATE(YEAR(表_查询来自_NW[[#This Row],[订购日期]]),MONTH(表_查询来自_NW[[#This Row],[订购日期]]),1)</f>
        <v>35278</v>
      </c>
      <c r="B715" s="2">
        <v>35304</v>
      </c>
      <c r="C715" t="s">
        <v>30</v>
      </c>
      <c r="D715" s="9">
        <v>1485</v>
      </c>
    </row>
    <row r="716" spans="1:4">
      <c r="A716" s="2">
        <f>DATE(YEAR(表_查询来自_NW[[#This Row],[订购日期]]),MONTH(表_查询来自_NW[[#This Row],[订购日期]]),1)</f>
        <v>35309</v>
      </c>
      <c r="B716" s="2">
        <v>35321</v>
      </c>
      <c r="C716" t="s">
        <v>30</v>
      </c>
      <c r="D716" s="9">
        <v>2227.4999963119626</v>
      </c>
    </row>
    <row r="717" spans="1:4">
      <c r="A717" s="2">
        <f>DATE(YEAR(表_查询来自_NW[[#This Row],[订购日期]]),MONTH(表_查询来自_NW[[#This Row],[订购日期]]),1)</f>
        <v>35370</v>
      </c>
      <c r="B717" s="2">
        <v>35383</v>
      </c>
      <c r="C717" t="s">
        <v>30</v>
      </c>
      <c r="D717" s="9">
        <v>396</v>
      </c>
    </row>
    <row r="718" spans="1:4">
      <c r="A718" s="2">
        <f>DATE(YEAR(表_查询来自_NW[[#This Row],[订购日期]]),MONTH(表_查询来自_NW[[#This Row],[订购日期]]),1)</f>
        <v>35370</v>
      </c>
      <c r="B718" s="2">
        <v>35391</v>
      </c>
      <c r="C718" t="s">
        <v>30</v>
      </c>
      <c r="D718" s="9">
        <v>3465</v>
      </c>
    </row>
    <row r="719" spans="1:4">
      <c r="A719" s="2">
        <f>DATE(YEAR(表_查询来自_NW[[#This Row],[订购日期]]),MONTH(表_查询来自_NW[[#This Row],[订购日期]]),1)</f>
        <v>35400</v>
      </c>
      <c r="B719" s="2">
        <v>35401</v>
      </c>
      <c r="C719" t="s">
        <v>30</v>
      </c>
      <c r="D719" s="9">
        <v>1980</v>
      </c>
    </row>
    <row r="720" spans="1:4">
      <c r="A720" s="2">
        <f>DATE(YEAR(表_查询来自_NW[[#This Row],[订购日期]]),MONTH(表_查询来自_NW[[#This Row],[订购日期]]),1)</f>
        <v>35400</v>
      </c>
      <c r="B720" s="2">
        <v>35412</v>
      </c>
      <c r="C720" t="s">
        <v>30</v>
      </c>
      <c r="D720" s="9">
        <v>1386</v>
      </c>
    </row>
    <row r="721" spans="1:4">
      <c r="A721" s="2">
        <f>DATE(YEAR(表_查询来自_NW[[#This Row],[订购日期]]),MONTH(表_查询来自_NW[[#This Row],[订购日期]]),1)</f>
        <v>35431</v>
      </c>
      <c r="B721" s="2">
        <v>35431</v>
      </c>
      <c r="C721" t="s">
        <v>30</v>
      </c>
      <c r="D721" s="9">
        <v>2079</v>
      </c>
    </row>
    <row r="722" spans="1:4">
      <c r="A722" s="2">
        <f>DATE(YEAR(表_查询来自_NW[[#This Row],[订购日期]]),MONTH(表_查询来自_NW[[#This Row],[订购日期]]),1)</f>
        <v>35462</v>
      </c>
      <c r="B722" s="2">
        <v>35471</v>
      </c>
      <c r="C722" t="s">
        <v>30</v>
      </c>
      <c r="D722" s="9">
        <v>2019.5999858379364</v>
      </c>
    </row>
    <row r="723" spans="1:4">
      <c r="A723" s="2">
        <f>DATE(YEAR(表_查询来自_NW[[#This Row],[订购日期]]),MONTH(表_查询来自_NW[[#This Row],[订购日期]]),1)</f>
        <v>35490</v>
      </c>
      <c r="B723" s="2">
        <v>35494</v>
      </c>
      <c r="C723" t="s">
        <v>30</v>
      </c>
      <c r="D723" s="9">
        <v>1603.7999973446131</v>
      </c>
    </row>
    <row r="724" spans="1:4">
      <c r="A724" s="2">
        <f>DATE(YEAR(表_查询来自_NW[[#This Row],[订购日期]]),MONTH(表_查询来自_NW[[#This Row],[订购日期]]),1)</f>
        <v>35521</v>
      </c>
      <c r="B724" s="2">
        <v>35538</v>
      </c>
      <c r="C724" t="s">
        <v>30</v>
      </c>
      <c r="D724" s="9">
        <v>4456.4399999999996</v>
      </c>
    </row>
    <row r="725" spans="1:4">
      <c r="A725" s="2">
        <f>DATE(YEAR(表_查询来自_NW[[#This Row],[订购日期]]),MONTH(表_查询来自_NW[[#This Row],[订购日期]]),1)</f>
        <v>35582</v>
      </c>
      <c r="B725" s="2">
        <v>35611</v>
      </c>
      <c r="C725" t="s">
        <v>30</v>
      </c>
      <c r="D725" s="9">
        <v>1237.9000000000001</v>
      </c>
    </row>
    <row r="726" spans="1:4">
      <c r="A726" s="2">
        <f>DATE(YEAR(表_查询来自_NW[[#This Row],[订购日期]]),MONTH(表_查询来自_NW[[#This Row],[订购日期]]),1)</f>
        <v>35643</v>
      </c>
      <c r="B726" s="2">
        <v>35649</v>
      </c>
      <c r="C726" t="s">
        <v>30</v>
      </c>
      <c r="D726" s="9">
        <v>742.74</v>
      </c>
    </row>
    <row r="727" spans="1:4">
      <c r="A727" s="2">
        <f>DATE(YEAR(表_查询来自_NW[[#This Row],[订购日期]]),MONTH(表_查询来自_NW[[#This Row],[订购日期]]),1)</f>
        <v>35643</v>
      </c>
      <c r="B727" s="2">
        <v>35654</v>
      </c>
      <c r="C727" t="s">
        <v>30</v>
      </c>
      <c r="D727" s="9">
        <v>2475.8000000000002</v>
      </c>
    </row>
    <row r="728" spans="1:4">
      <c r="A728" s="2">
        <f>DATE(YEAR(表_查询来自_NW[[#This Row],[订购日期]]),MONTH(表_查询来自_NW[[#This Row],[订购日期]]),1)</f>
        <v>35674</v>
      </c>
      <c r="B728" s="2">
        <v>35685</v>
      </c>
      <c r="C728" t="s">
        <v>30</v>
      </c>
      <c r="D728" s="9">
        <v>4456.4399999999996</v>
      </c>
    </row>
    <row r="729" spans="1:4">
      <c r="A729" s="2">
        <f>DATE(YEAR(表_查询来自_NW[[#This Row],[订购日期]]),MONTH(表_查询来自_NW[[#This Row],[订购日期]]),1)</f>
        <v>35674</v>
      </c>
      <c r="B729" s="2">
        <v>35703</v>
      </c>
      <c r="C729" t="s">
        <v>30</v>
      </c>
      <c r="D729" s="9">
        <v>1237.9000000000001</v>
      </c>
    </row>
    <row r="730" spans="1:4">
      <c r="A730" s="2">
        <f>DATE(YEAR(表_查询来自_NW[[#This Row],[订购日期]]),MONTH(表_查询来自_NW[[#This Row],[订购日期]]),1)</f>
        <v>35704</v>
      </c>
      <c r="B730" s="2">
        <v>35706</v>
      </c>
      <c r="C730" t="s">
        <v>30</v>
      </c>
      <c r="D730" s="9">
        <v>4951.6000000000004</v>
      </c>
    </row>
    <row r="731" spans="1:4">
      <c r="A731" s="2">
        <f>DATE(YEAR(表_查询来自_NW[[#This Row],[订购日期]]),MONTH(表_查询来自_NW[[#This Row],[订购日期]]),1)</f>
        <v>35704</v>
      </c>
      <c r="B731" s="2">
        <v>35712</v>
      </c>
      <c r="C731" t="s">
        <v>30</v>
      </c>
      <c r="D731" s="9">
        <v>1411.2059988932313</v>
      </c>
    </row>
    <row r="732" spans="1:4">
      <c r="A732" s="2">
        <f>DATE(YEAR(表_查询来自_NW[[#This Row],[订购日期]]),MONTH(表_查询来自_NW[[#This Row],[订购日期]]),1)</f>
        <v>35765</v>
      </c>
      <c r="B732" s="2">
        <v>35774</v>
      </c>
      <c r="C732" t="s">
        <v>30</v>
      </c>
      <c r="D732" s="9">
        <v>2228.2199999999998</v>
      </c>
    </row>
    <row r="733" spans="1:4">
      <c r="A733" s="2">
        <f>DATE(YEAR(表_查询来自_NW[[#This Row],[订购日期]]),MONTH(表_查询来自_NW[[#This Row],[订购日期]]),1)</f>
        <v>35765</v>
      </c>
      <c r="B733" s="2">
        <v>35783</v>
      </c>
      <c r="C733" t="s">
        <v>30</v>
      </c>
      <c r="D733" s="9">
        <v>2352.0099981553853</v>
      </c>
    </row>
    <row r="734" spans="1:4">
      <c r="A734" s="2">
        <f>DATE(YEAR(表_查询来自_NW[[#This Row],[订购日期]]),MONTH(表_查询来自_NW[[#This Row],[订购日期]]),1)</f>
        <v>35765</v>
      </c>
      <c r="B734" s="2">
        <v>35787</v>
      </c>
      <c r="C734" t="s">
        <v>30</v>
      </c>
      <c r="D734" s="9">
        <v>1646.4069987087696</v>
      </c>
    </row>
    <row r="735" spans="1:4">
      <c r="A735" s="2">
        <f>DATE(YEAR(表_查询来自_NW[[#This Row],[订购日期]]),MONTH(表_查询来自_NW[[#This Row],[订购日期]]),1)</f>
        <v>35765</v>
      </c>
      <c r="B735" s="2">
        <v>35793</v>
      </c>
      <c r="C735" t="s">
        <v>30</v>
      </c>
      <c r="D735" s="9">
        <v>1856.8500000000001</v>
      </c>
    </row>
    <row r="736" spans="1:4">
      <c r="A736" s="2">
        <f>DATE(YEAR(表_查询来自_NW[[#This Row],[订购日期]]),MONTH(表_查询来自_NW[[#This Row],[订购日期]]),1)</f>
        <v>35796</v>
      </c>
      <c r="B736" s="2">
        <v>35810</v>
      </c>
      <c r="C736" t="s">
        <v>30</v>
      </c>
      <c r="D736" s="9">
        <v>940.80399926215409</v>
      </c>
    </row>
    <row r="737" spans="1:4">
      <c r="A737" s="2">
        <f>DATE(YEAR(表_查询来自_NW[[#This Row],[订购日期]]),MONTH(表_查询来自_NW[[#This Row],[订购日期]]),1)</f>
        <v>35796</v>
      </c>
      <c r="B737" s="2">
        <v>35823</v>
      </c>
      <c r="C737" t="s">
        <v>30</v>
      </c>
      <c r="D737" s="9">
        <v>928.42500000000007</v>
      </c>
    </row>
    <row r="738" spans="1:4">
      <c r="A738" s="2">
        <f>DATE(YEAR(表_查询来自_NW[[#This Row],[订购日期]]),MONTH(表_查询来自_NW[[#This Row],[订购日期]]),1)</f>
        <v>35827</v>
      </c>
      <c r="B738" s="2">
        <v>35844</v>
      </c>
      <c r="C738" t="s">
        <v>30</v>
      </c>
      <c r="D738" s="9">
        <v>2970.96</v>
      </c>
    </row>
    <row r="739" spans="1:4">
      <c r="A739" s="2">
        <f>DATE(YEAR(表_查询来自_NW[[#This Row],[订购日期]]),MONTH(表_查询来自_NW[[#This Row],[订购日期]]),1)</f>
        <v>35827</v>
      </c>
      <c r="B739" s="2">
        <v>35845</v>
      </c>
      <c r="C739" t="s">
        <v>30</v>
      </c>
      <c r="D739" s="9">
        <v>9903.2000000000007</v>
      </c>
    </row>
    <row r="740" spans="1:4">
      <c r="A740" s="2">
        <f>DATE(YEAR(表_查询来自_NW[[#This Row],[订购日期]]),MONTH(表_查询来自_NW[[#This Row],[订购日期]]),1)</f>
        <v>35827</v>
      </c>
      <c r="B740" s="2">
        <v>35852</v>
      </c>
      <c r="C740" t="s">
        <v>30</v>
      </c>
      <c r="D740" s="9">
        <v>5570.5499999999993</v>
      </c>
    </row>
    <row r="741" spans="1:4">
      <c r="A741" s="2">
        <f>DATE(YEAR(表_查询来自_NW[[#This Row],[订购日期]]),MONTH(表_查询来自_NW[[#This Row],[订购日期]]),1)</f>
        <v>35855</v>
      </c>
      <c r="B741" s="2">
        <v>35878</v>
      </c>
      <c r="C741" t="s">
        <v>30</v>
      </c>
      <c r="D741" s="9">
        <v>1733.06</v>
      </c>
    </row>
    <row r="742" spans="1:4">
      <c r="A742" s="2">
        <f>DATE(YEAR(表_查询来自_NW[[#This Row],[订购日期]]),MONTH(表_查询来自_NW[[#This Row],[订购日期]]),1)</f>
        <v>35886</v>
      </c>
      <c r="B742" s="2">
        <v>35886</v>
      </c>
      <c r="C742" t="s">
        <v>30</v>
      </c>
      <c r="D742" s="9">
        <v>4642.125</v>
      </c>
    </row>
    <row r="743" spans="1:4">
      <c r="A743" s="2">
        <f>DATE(YEAR(表_查询来自_NW[[#This Row],[订购日期]]),MONTH(表_查询来自_NW[[#This Row],[订购日期]]),1)</f>
        <v>35886</v>
      </c>
      <c r="B743" s="2">
        <v>35892</v>
      </c>
      <c r="C743" t="s">
        <v>30</v>
      </c>
      <c r="D743" s="9">
        <v>185.685</v>
      </c>
    </row>
    <row r="744" spans="1:4">
      <c r="A744" s="2">
        <f>DATE(YEAR(表_查询来自_NW[[#This Row],[订购日期]]),MONTH(表_查询来自_NW[[#This Row],[订购日期]]),1)</f>
        <v>35886</v>
      </c>
      <c r="B744" s="2">
        <v>35893</v>
      </c>
      <c r="C744" t="s">
        <v>30</v>
      </c>
      <c r="D744" s="9">
        <v>1237.9000000000001</v>
      </c>
    </row>
    <row r="745" spans="1:4">
      <c r="A745" s="2">
        <f>DATE(YEAR(表_查询来自_NW[[#This Row],[订购日期]]),MONTH(表_查询来自_NW[[#This Row],[订购日期]]),1)</f>
        <v>35886</v>
      </c>
      <c r="B745" s="2">
        <v>35902</v>
      </c>
      <c r="C745" t="s">
        <v>30</v>
      </c>
      <c r="D745" s="9">
        <v>5570.5499999999993</v>
      </c>
    </row>
    <row r="746" spans="1:4">
      <c r="A746" s="2">
        <f>DATE(YEAR(表_查询来自_NW[[#This Row],[订购日期]]),MONTH(表_查询来自_NW[[#This Row],[订购日期]]),1)</f>
        <v>35247</v>
      </c>
      <c r="B746" s="2">
        <v>35269</v>
      </c>
      <c r="C746" t="s">
        <v>31</v>
      </c>
      <c r="D746" s="9">
        <v>931.5</v>
      </c>
    </row>
    <row r="747" spans="1:4">
      <c r="A747" s="2">
        <f>DATE(YEAR(表_查询来自_NW[[#This Row],[订购日期]]),MONTH(表_查询来自_NW[[#This Row],[订购日期]]),1)</f>
        <v>35278</v>
      </c>
      <c r="B747" s="2">
        <v>35292</v>
      </c>
      <c r="C747" t="s">
        <v>31</v>
      </c>
      <c r="D747" s="9">
        <v>124.2</v>
      </c>
    </row>
    <row r="748" spans="1:4">
      <c r="A748" s="2">
        <f>DATE(YEAR(表_查询来自_NW[[#This Row],[订购日期]]),MONTH(表_查询来自_NW[[#This Row],[订购日期]]),1)</f>
        <v>35309</v>
      </c>
      <c r="B748" s="2">
        <v>35324</v>
      </c>
      <c r="C748" t="s">
        <v>31</v>
      </c>
      <c r="D748" s="9">
        <v>207</v>
      </c>
    </row>
    <row r="749" spans="1:4">
      <c r="A749" s="2">
        <f>DATE(YEAR(表_查询来自_NW[[#This Row],[订购日期]]),MONTH(表_查询来自_NW[[#This Row],[订购日期]]),1)</f>
        <v>35339</v>
      </c>
      <c r="B749" s="2">
        <v>35349</v>
      </c>
      <c r="C749" t="s">
        <v>31</v>
      </c>
      <c r="D749" s="9">
        <v>579.59999784082174</v>
      </c>
    </row>
    <row r="750" spans="1:4">
      <c r="A750" s="2">
        <f>DATE(YEAR(表_查询来自_NW[[#This Row],[订购日期]]),MONTH(表_查询来自_NW[[#This Row],[订购日期]]),1)</f>
        <v>35339</v>
      </c>
      <c r="B750" s="2">
        <v>35353</v>
      </c>
      <c r="C750" t="s">
        <v>31</v>
      </c>
      <c r="D750" s="9">
        <v>157.31999987661837</v>
      </c>
    </row>
    <row r="751" spans="1:4">
      <c r="A751" s="2">
        <f>DATE(YEAR(表_查询来自_NW[[#This Row],[订购日期]]),MONTH(表_查询来自_NW[[#This Row],[订购日期]]),1)</f>
        <v>35339</v>
      </c>
      <c r="B751" s="2">
        <v>35363</v>
      </c>
      <c r="C751" t="s">
        <v>31</v>
      </c>
      <c r="D751" s="9">
        <v>310.5</v>
      </c>
    </row>
    <row r="752" spans="1:4">
      <c r="A752" s="2">
        <f>DATE(YEAR(表_查询来自_NW[[#This Row],[订购日期]]),MONTH(表_查询来自_NW[[#This Row],[订购日期]]),1)</f>
        <v>35400</v>
      </c>
      <c r="B752" s="2">
        <v>35411</v>
      </c>
      <c r="C752" t="s">
        <v>31</v>
      </c>
      <c r="D752" s="9">
        <v>335.33999944478273</v>
      </c>
    </row>
    <row r="753" spans="1:4">
      <c r="A753" s="2">
        <f>DATE(YEAR(表_查询来自_NW[[#This Row],[订购日期]]),MONTH(表_查询来自_NW[[#This Row],[订购日期]]),1)</f>
        <v>35431</v>
      </c>
      <c r="B753" s="2">
        <v>35431</v>
      </c>
      <c r="C753" t="s">
        <v>31</v>
      </c>
      <c r="D753" s="9">
        <v>372.6</v>
      </c>
    </row>
    <row r="754" spans="1:4">
      <c r="A754" s="2">
        <f>DATE(YEAR(表_查询来自_NW[[#This Row],[订购日期]]),MONTH(表_查询来自_NW[[#This Row],[订购日期]]),1)</f>
        <v>35462</v>
      </c>
      <c r="B754" s="2">
        <v>35489</v>
      </c>
      <c r="C754" t="s">
        <v>31</v>
      </c>
      <c r="D754" s="9">
        <v>434.70000000000005</v>
      </c>
    </row>
    <row r="755" spans="1:4">
      <c r="A755" s="2">
        <f>DATE(YEAR(表_查询来自_NW[[#This Row],[订购日期]]),MONTH(表_查询来自_NW[[#This Row],[订购日期]]),1)</f>
        <v>35490</v>
      </c>
      <c r="B755" s="2">
        <v>35496</v>
      </c>
      <c r="C755" t="s">
        <v>31</v>
      </c>
      <c r="D755" s="9">
        <v>165.6</v>
      </c>
    </row>
    <row r="756" spans="1:4">
      <c r="A756" s="2">
        <f>DATE(YEAR(表_查询来自_NW[[#This Row],[订购日期]]),MONTH(表_查询来自_NW[[#This Row],[订购日期]]),1)</f>
        <v>35521</v>
      </c>
      <c r="B756" s="2">
        <v>35550</v>
      </c>
      <c r="C756" t="s">
        <v>31</v>
      </c>
      <c r="D756" s="9">
        <v>414.23999845683574</v>
      </c>
    </row>
    <row r="757" spans="1:4">
      <c r="A757" s="2">
        <f>DATE(YEAR(表_查询来自_NW[[#This Row],[订购日期]]),MONTH(表_查询来自_NW[[#This Row],[订购日期]]),1)</f>
        <v>35551</v>
      </c>
      <c r="B757" s="2">
        <v>35551</v>
      </c>
      <c r="C757" t="s">
        <v>31</v>
      </c>
      <c r="D757" s="9">
        <v>258.89999999999998</v>
      </c>
    </row>
    <row r="758" spans="1:4">
      <c r="A758" s="2">
        <f>DATE(YEAR(表_查询来自_NW[[#This Row],[订购日期]]),MONTH(表_查询来自_NW[[#This Row],[订购日期]]),1)</f>
        <v>35551</v>
      </c>
      <c r="B758" s="2">
        <v>35559</v>
      </c>
      <c r="C758" t="s">
        <v>31</v>
      </c>
      <c r="D758" s="9">
        <v>388.35</v>
      </c>
    </row>
    <row r="759" spans="1:4">
      <c r="A759" s="2">
        <f>DATE(YEAR(表_查询来自_NW[[#This Row],[订购日期]]),MONTH(表_查询来自_NW[[#This Row],[订购日期]]),1)</f>
        <v>35551</v>
      </c>
      <c r="B759" s="2">
        <v>35562</v>
      </c>
      <c r="C759" t="s">
        <v>31</v>
      </c>
      <c r="D759" s="9">
        <v>258.89999999999998</v>
      </c>
    </row>
    <row r="760" spans="1:4">
      <c r="A760" s="2">
        <f>DATE(YEAR(表_查询来自_NW[[#This Row],[订购日期]]),MONTH(表_查询来自_NW[[#This Row],[订购日期]]),1)</f>
        <v>35582</v>
      </c>
      <c r="B760" s="2">
        <v>35587</v>
      </c>
      <c r="C760" t="s">
        <v>31</v>
      </c>
      <c r="D760" s="9">
        <v>517.79999999999995</v>
      </c>
    </row>
    <row r="761" spans="1:4">
      <c r="A761" s="2">
        <f>DATE(YEAR(表_查询来自_NW[[#This Row],[订购日期]]),MONTH(表_查询来自_NW[[#This Row],[订购日期]]),1)</f>
        <v>35643</v>
      </c>
      <c r="B761" s="2">
        <v>35671</v>
      </c>
      <c r="C761" t="s">
        <v>31</v>
      </c>
      <c r="D761" s="9">
        <v>776.7</v>
      </c>
    </row>
    <row r="762" spans="1:4">
      <c r="A762" s="2">
        <f>DATE(YEAR(表_查询来自_NW[[#This Row],[订购日期]]),MONTH(表_查询来自_NW[[#This Row],[订购日期]]),1)</f>
        <v>35674</v>
      </c>
      <c r="B762" s="2">
        <v>35674</v>
      </c>
      <c r="C762" t="s">
        <v>31</v>
      </c>
      <c r="D762" s="9">
        <v>38.835000000000001</v>
      </c>
    </row>
    <row r="763" spans="1:4">
      <c r="A763" s="2">
        <f>DATE(YEAR(表_查询来自_NW[[#This Row],[订购日期]]),MONTH(表_查询来自_NW[[#This Row],[订购日期]]),1)</f>
        <v>35704</v>
      </c>
      <c r="B763" s="2">
        <v>35730</v>
      </c>
      <c r="C763" t="s">
        <v>31</v>
      </c>
      <c r="D763" s="9">
        <v>58.252499999999998</v>
      </c>
    </row>
    <row r="764" spans="1:4">
      <c r="A764" s="2">
        <f>DATE(YEAR(表_查询来自_NW[[#This Row],[订购日期]]),MONTH(表_查询来自_NW[[#This Row],[订购日期]]),1)</f>
        <v>35735</v>
      </c>
      <c r="B764" s="2">
        <v>35738</v>
      </c>
      <c r="C764" t="s">
        <v>31</v>
      </c>
      <c r="D764" s="9">
        <v>388.35</v>
      </c>
    </row>
    <row r="765" spans="1:4">
      <c r="A765" s="2">
        <f>DATE(YEAR(表_查询来自_NW[[#This Row],[订购日期]]),MONTH(表_查询来自_NW[[#This Row],[订购日期]]),1)</f>
        <v>35735</v>
      </c>
      <c r="B765" s="2">
        <v>35741</v>
      </c>
      <c r="C765" t="s">
        <v>31</v>
      </c>
      <c r="D765" s="9">
        <v>388.35</v>
      </c>
    </row>
    <row r="766" spans="1:4">
      <c r="A766" s="2">
        <f>DATE(YEAR(表_查询来自_NW[[#This Row],[订购日期]]),MONTH(表_查询来自_NW[[#This Row],[订购日期]]),1)</f>
        <v>35735</v>
      </c>
      <c r="B766" s="2">
        <v>35758</v>
      </c>
      <c r="C766" t="s">
        <v>31</v>
      </c>
      <c r="D766" s="9">
        <v>776.7</v>
      </c>
    </row>
    <row r="767" spans="1:4">
      <c r="A767" s="2">
        <f>DATE(YEAR(表_查询来自_NW[[#This Row],[订购日期]]),MONTH(表_查询来自_NW[[#This Row],[订购日期]]),1)</f>
        <v>35765</v>
      </c>
      <c r="B767" s="2">
        <v>35783</v>
      </c>
      <c r="C767" t="s">
        <v>31</v>
      </c>
      <c r="D767" s="9">
        <v>310.67999884262684</v>
      </c>
    </row>
    <row r="768" spans="1:4">
      <c r="A768" s="2">
        <f>DATE(YEAR(表_查询来自_NW[[#This Row],[订购日期]]),MONTH(表_查询来自_NW[[#This Row],[订购日期]]),1)</f>
        <v>35765</v>
      </c>
      <c r="B768" s="2">
        <v>35793</v>
      </c>
      <c r="C768" t="s">
        <v>31</v>
      </c>
      <c r="D768" s="9">
        <v>485.4375</v>
      </c>
    </row>
    <row r="769" spans="1:4">
      <c r="A769" s="2">
        <f>DATE(YEAR(表_查询来自_NW[[#This Row],[订购日期]]),MONTH(表_查询来自_NW[[#This Row],[订购日期]]),1)</f>
        <v>35796</v>
      </c>
      <c r="B769" s="2">
        <v>35810</v>
      </c>
      <c r="C769" t="s">
        <v>31</v>
      </c>
      <c r="D769" s="9">
        <v>491.90999961420891</v>
      </c>
    </row>
    <row r="770" spans="1:4">
      <c r="A770" s="2">
        <f>DATE(YEAR(表_查询来自_NW[[#This Row],[订购日期]]),MONTH(表_查询来自_NW[[#This Row],[订购日期]]),1)</f>
        <v>35827</v>
      </c>
      <c r="B770" s="2">
        <v>35829</v>
      </c>
      <c r="C770" t="s">
        <v>31</v>
      </c>
      <c r="D770" s="9">
        <v>776.69999999999993</v>
      </c>
    </row>
    <row r="771" spans="1:4">
      <c r="A771" s="2">
        <f>DATE(YEAR(表_查询来自_NW[[#This Row],[订购日期]]),MONTH(表_查询来自_NW[[#This Row],[订购日期]]),1)</f>
        <v>35827</v>
      </c>
      <c r="B771" s="2">
        <v>35843</v>
      </c>
      <c r="C771" t="s">
        <v>31</v>
      </c>
      <c r="D771" s="9">
        <v>368.93249971065671</v>
      </c>
    </row>
    <row r="772" spans="1:4">
      <c r="A772" s="2">
        <f>DATE(YEAR(表_查询来自_NW[[#This Row],[订购日期]]),MONTH(表_查询来自_NW[[#This Row],[订购日期]]),1)</f>
        <v>35827</v>
      </c>
      <c r="B772" s="2">
        <v>35844</v>
      </c>
      <c r="C772" t="s">
        <v>31</v>
      </c>
      <c r="D772" s="9">
        <v>906.15</v>
      </c>
    </row>
    <row r="773" spans="1:4">
      <c r="A773" s="2">
        <f>DATE(YEAR(表_查询来自_NW[[#This Row],[订购日期]]),MONTH(表_查询来自_NW[[#This Row],[订购日期]]),1)</f>
        <v>35827</v>
      </c>
      <c r="B773" s="2">
        <v>35845</v>
      </c>
      <c r="C773" t="s">
        <v>31</v>
      </c>
      <c r="D773" s="9">
        <v>932.04</v>
      </c>
    </row>
    <row r="774" spans="1:4">
      <c r="A774" s="2">
        <f>DATE(YEAR(表_查询来自_NW[[#This Row],[订购日期]]),MONTH(表_查询来自_NW[[#This Row],[订购日期]]),1)</f>
        <v>35855</v>
      </c>
      <c r="B774" s="2">
        <v>35856</v>
      </c>
      <c r="C774" t="s">
        <v>31</v>
      </c>
      <c r="D774" s="9">
        <v>25.89</v>
      </c>
    </row>
    <row r="775" spans="1:4">
      <c r="A775" s="2">
        <f>DATE(YEAR(表_查询来自_NW[[#This Row],[订购日期]]),MONTH(表_查询来自_NW[[#This Row],[订购日期]]),1)</f>
        <v>35855</v>
      </c>
      <c r="B775" s="2">
        <v>35872</v>
      </c>
      <c r="C775" t="s">
        <v>31</v>
      </c>
      <c r="D775" s="9">
        <v>776.7</v>
      </c>
    </row>
    <row r="776" spans="1:4">
      <c r="A776" s="2">
        <f>DATE(YEAR(表_查询来自_NW[[#This Row],[订购日期]]),MONTH(表_查询来自_NW[[#This Row],[订购日期]]),1)</f>
        <v>35886</v>
      </c>
      <c r="B776" s="2">
        <v>35895</v>
      </c>
      <c r="C776" t="s">
        <v>31</v>
      </c>
      <c r="D776" s="9">
        <v>388.35</v>
      </c>
    </row>
    <row r="777" spans="1:4">
      <c r="A777" s="2">
        <f>DATE(YEAR(表_查询来自_NW[[#This Row],[订购日期]]),MONTH(表_查询来自_NW[[#This Row],[订购日期]]),1)</f>
        <v>35916</v>
      </c>
      <c r="B777" s="2">
        <v>35916</v>
      </c>
      <c r="C777" t="s">
        <v>31</v>
      </c>
      <c r="D777" s="9">
        <v>77.67</v>
      </c>
    </row>
    <row r="778" spans="1:4">
      <c r="A778" s="2">
        <f>DATE(YEAR(表_查询来自_NW[[#This Row],[订购日期]]),MONTH(表_查询来自_NW[[#This Row],[订购日期]]),1)</f>
        <v>35247</v>
      </c>
      <c r="B778" s="2">
        <v>35256</v>
      </c>
      <c r="C778" t="s">
        <v>32</v>
      </c>
      <c r="D778" s="9">
        <v>200</v>
      </c>
    </row>
    <row r="779" spans="1:4">
      <c r="A779" s="2">
        <f>DATE(YEAR(表_查询来自_NW[[#This Row],[订购日期]]),MONTH(表_查询来自_NW[[#This Row],[订购日期]]),1)</f>
        <v>35278</v>
      </c>
      <c r="B779" s="2">
        <v>35279</v>
      </c>
      <c r="C779" t="s">
        <v>32</v>
      </c>
      <c r="D779" s="9">
        <v>400</v>
      </c>
    </row>
    <row r="780" spans="1:4">
      <c r="A780" s="2">
        <f>DATE(YEAR(表_查询来自_NW[[#This Row],[订购日期]]),MONTH(表_查询来自_NW[[#This Row],[订购日期]]),1)</f>
        <v>35278</v>
      </c>
      <c r="B780" s="2">
        <v>35282</v>
      </c>
      <c r="C780" t="s">
        <v>32</v>
      </c>
      <c r="D780" s="9">
        <v>142.49999988824129</v>
      </c>
    </row>
    <row r="781" spans="1:4">
      <c r="A781" s="2">
        <f>DATE(YEAR(表_查询来自_NW[[#This Row],[订购日期]]),MONTH(表_查询来自_NW[[#This Row],[订购日期]]),1)</f>
        <v>35339</v>
      </c>
      <c r="B781" s="2">
        <v>35347</v>
      </c>
      <c r="C781" t="s">
        <v>32</v>
      </c>
      <c r="D781" s="9">
        <v>40</v>
      </c>
    </row>
    <row r="782" spans="1:4">
      <c r="A782" s="2">
        <f>DATE(YEAR(表_查询来自_NW[[#This Row],[订购日期]]),MONTH(表_查询来自_NW[[#This Row],[订购日期]]),1)</f>
        <v>35339</v>
      </c>
      <c r="B782" s="2">
        <v>35360</v>
      </c>
      <c r="C782" t="s">
        <v>32</v>
      </c>
      <c r="D782" s="9">
        <v>199.99999925494194</v>
      </c>
    </row>
    <row r="783" spans="1:4">
      <c r="A783" s="2">
        <f>DATE(YEAR(表_查询来自_NW[[#This Row],[订购日期]]),MONTH(表_查询来自_NW[[#This Row],[订购日期]]),1)</f>
        <v>35339</v>
      </c>
      <c r="B783" s="2">
        <v>35368</v>
      </c>
      <c r="C783" t="s">
        <v>32</v>
      </c>
      <c r="D783" s="9">
        <v>447.99999833106995</v>
      </c>
    </row>
    <row r="784" spans="1:4">
      <c r="A784" s="2">
        <f>DATE(YEAR(表_查询来自_NW[[#This Row],[订购日期]]),MONTH(表_查询来自_NW[[#This Row],[订购日期]]),1)</f>
        <v>35370</v>
      </c>
      <c r="B784" s="2">
        <v>35387</v>
      </c>
      <c r="C784" t="s">
        <v>32</v>
      </c>
      <c r="D784" s="9">
        <v>300</v>
      </c>
    </row>
    <row r="785" spans="1:4">
      <c r="A785" s="2">
        <f>DATE(YEAR(表_查询来自_NW[[#This Row],[订购日期]]),MONTH(表_查询来自_NW[[#This Row],[订购日期]]),1)</f>
        <v>35370</v>
      </c>
      <c r="B785" s="2">
        <v>35390</v>
      </c>
      <c r="C785" t="s">
        <v>32</v>
      </c>
      <c r="D785" s="9">
        <v>664.99999947845936</v>
      </c>
    </row>
    <row r="786" spans="1:4">
      <c r="A786" s="2">
        <f>DATE(YEAR(表_查询来自_NW[[#This Row],[订购日期]]),MONTH(表_查询来自_NW[[#This Row],[订购日期]]),1)</f>
        <v>35370</v>
      </c>
      <c r="B786" s="2">
        <v>35395</v>
      </c>
      <c r="C786" t="s">
        <v>32</v>
      </c>
      <c r="D786" s="9">
        <v>200</v>
      </c>
    </row>
    <row r="787" spans="1:4">
      <c r="A787" s="2">
        <f>DATE(YEAR(表_查询来自_NW[[#This Row],[订购日期]]),MONTH(表_查询来自_NW[[#This Row],[订购日期]]),1)</f>
        <v>35400</v>
      </c>
      <c r="B787" s="2">
        <v>35404</v>
      </c>
      <c r="C787" t="s">
        <v>32</v>
      </c>
      <c r="D787" s="9">
        <v>300</v>
      </c>
    </row>
    <row r="788" spans="1:4">
      <c r="A788" s="2">
        <f>DATE(YEAR(表_查询来自_NW[[#This Row],[订购日期]]),MONTH(表_查询来自_NW[[#This Row],[订购日期]]),1)</f>
        <v>35400</v>
      </c>
      <c r="B788" s="2">
        <v>35408</v>
      </c>
      <c r="C788" t="s">
        <v>32</v>
      </c>
      <c r="D788" s="9">
        <v>398.99999968707561</v>
      </c>
    </row>
    <row r="789" spans="1:4">
      <c r="A789" s="2">
        <f>DATE(YEAR(表_查询来自_NW[[#This Row],[订购日期]]),MONTH(表_查询来自_NW[[#This Row],[订购日期]]),1)</f>
        <v>35400</v>
      </c>
      <c r="B789" s="2">
        <v>35422</v>
      </c>
      <c r="C789" t="s">
        <v>32</v>
      </c>
      <c r="D789" s="9">
        <v>539.99999910593033</v>
      </c>
    </row>
    <row r="790" spans="1:4">
      <c r="A790" s="2">
        <f>DATE(YEAR(表_查询来自_NW[[#This Row],[订购日期]]),MONTH(表_查询来自_NW[[#This Row],[订购日期]]),1)</f>
        <v>35400</v>
      </c>
      <c r="B790" s="2">
        <v>35424</v>
      </c>
      <c r="C790" t="s">
        <v>32</v>
      </c>
      <c r="D790" s="9">
        <v>320</v>
      </c>
    </row>
    <row r="791" spans="1:4">
      <c r="A791" s="2">
        <f>DATE(YEAR(表_查询来自_NW[[#This Row],[订购日期]]),MONTH(表_查询来自_NW[[#This Row],[订购日期]]),1)</f>
        <v>35431</v>
      </c>
      <c r="B791" s="2">
        <v>35453</v>
      </c>
      <c r="C791" t="s">
        <v>32</v>
      </c>
      <c r="D791" s="9">
        <v>140</v>
      </c>
    </row>
    <row r="792" spans="1:4">
      <c r="A792" s="2">
        <f>DATE(YEAR(表_查询来自_NW[[#This Row],[订购日期]]),MONTH(表_查询来自_NW[[#This Row],[订购日期]]),1)</f>
        <v>35462</v>
      </c>
      <c r="B792" s="2">
        <v>35475</v>
      </c>
      <c r="C792" t="s">
        <v>32</v>
      </c>
      <c r="D792" s="9">
        <v>26.999999955296516</v>
      </c>
    </row>
    <row r="793" spans="1:4">
      <c r="A793" s="2">
        <f>DATE(YEAR(表_查询来自_NW[[#This Row],[订购日期]]),MONTH(表_查询来自_NW[[#This Row],[订购日期]]),1)</f>
        <v>35490</v>
      </c>
      <c r="B793" s="2">
        <v>35503</v>
      </c>
      <c r="C793" t="s">
        <v>32</v>
      </c>
      <c r="D793" s="9">
        <v>297.49999791383743</v>
      </c>
    </row>
    <row r="794" spans="1:4">
      <c r="A794" s="2">
        <f>DATE(YEAR(表_查询来自_NW[[#This Row],[订购日期]]),MONTH(表_查询来自_NW[[#This Row],[订购日期]]),1)</f>
        <v>35521</v>
      </c>
      <c r="B794" s="2">
        <v>35524</v>
      </c>
      <c r="C794" t="s">
        <v>32</v>
      </c>
      <c r="D794" s="9">
        <v>189.99999985098839</v>
      </c>
    </row>
    <row r="795" spans="1:4">
      <c r="A795" s="2">
        <f>DATE(YEAR(表_查询来自_NW[[#This Row],[订购日期]]),MONTH(表_查询来自_NW[[#This Row],[订购日期]]),1)</f>
        <v>35551</v>
      </c>
      <c r="B795" s="2">
        <v>35564</v>
      </c>
      <c r="C795" t="s">
        <v>32</v>
      </c>
      <c r="D795" s="9">
        <v>250</v>
      </c>
    </row>
    <row r="796" spans="1:4">
      <c r="A796" s="2">
        <f>DATE(YEAR(表_查询来自_NW[[#This Row],[订购日期]]),MONTH(表_查询来自_NW[[#This Row],[订购日期]]),1)</f>
        <v>35551</v>
      </c>
      <c r="B796" s="2">
        <v>35564</v>
      </c>
      <c r="C796" t="s">
        <v>32</v>
      </c>
      <c r="D796" s="9">
        <v>375</v>
      </c>
    </row>
    <row r="797" spans="1:4">
      <c r="A797" s="2">
        <f>DATE(YEAR(表_查询来自_NW[[#This Row],[订购日期]]),MONTH(表_查询来自_NW[[#This Row],[订购日期]]),1)</f>
        <v>35551</v>
      </c>
      <c r="B797" s="2">
        <v>35577</v>
      </c>
      <c r="C797" t="s">
        <v>32</v>
      </c>
      <c r="D797" s="9">
        <v>584.37499590218067</v>
      </c>
    </row>
    <row r="798" spans="1:4">
      <c r="A798" s="2">
        <f>DATE(YEAR(表_查询来自_NW[[#This Row],[订购日期]]),MONTH(表_查询来自_NW[[#This Row],[订购日期]]),1)</f>
        <v>35551</v>
      </c>
      <c r="B798" s="2">
        <v>35580</v>
      </c>
      <c r="C798" t="s">
        <v>32</v>
      </c>
      <c r="D798" s="9">
        <v>375</v>
      </c>
    </row>
    <row r="799" spans="1:4">
      <c r="A799" s="2">
        <f>DATE(YEAR(表_查询来自_NW[[#This Row],[订购日期]]),MONTH(表_查询来自_NW[[#This Row],[订购日期]]),1)</f>
        <v>35582</v>
      </c>
      <c r="B799" s="2">
        <v>35591</v>
      </c>
      <c r="C799" t="s">
        <v>32</v>
      </c>
      <c r="D799" s="9">
        <v>71.249999944120646</v>
      </c>
    </row>
    <row r="800" spans="1:4">
      <c r="A800" s="2">
        <f>DATE(YEAR(表_查询来自_NW[[#This Row],[订购日期]]),MONTH(表_查询来自_NW[[#This Row],[订购日期]]),1)</f>
        <v>35582</v>
      </c>
      <c r="B800" s="2">
        <v>35593</v>
      </c>
      <c r="C800" t="s">
        <v>32</v>
      </c>
      <c r="D800" s="9">
        <v>599.99999776482582</v>
      </c>
    </row>
    <row r="801" spans="1:4">
      <c r="A801" s="2">
        <f>DATE(YEAR(表_查询来自_NW[[#This Row],[订购日期]]),MONTH(表_查询来自_NW[[#This Row],[订购日期]]),1)</f>
        <v>35582</v>
      </c>
      <c r="B801" s="2">
        <v>35597</v>
      </c>
      <c r="C801" t="s">
        <v>32</v>
      </c>
      <c r="D801" s="9">
        <v>349.9999986961484</v>
      </c>
    </row>
    <row r="802" spans="1:4">
      <c r="A802" s="2">
        <f>DATE(YEAR(表_查询来自_NW[[#This Row],[订购日期]]),MONTH(表_查询来自_NW[[#This Row],[订购日期]]),1)</f>
        <v>35582</v>
      </c>
      <c r="B802" s="2">
        <v>35604</v>
      </c>
      <c r="C802" t="s">
        <v>32</v>
      </c>
      <c r="D802" s="9">
        <v>250</v>
      </c>
    </row>
    <row r="803" spans="1:4">
      <c r="A803" s="2">
        <f>DATE(YEAR(表_查询来自_NW[[#This Row],[订购日期]]),MONTH(表_查询来自_NW[[#This Row],[订购日期]]),1)</f>
        <v>35582</v>
      </c>
      <c r="B803" s="2">
        <v>35611</v>
      </c>
      <c r="C803" t="s">
        <v>32</v>
      </c>
      <c r="D803" s="9">
        <v>593.74999953433871</v>
      </c>
    </row>
    <row r="804" spans="1:4">
      <c r="A804" s="2">
        <f>DATE(YEAR(表_查询来自_NW[[#This Row],[订购日期]]),MONTH(表_查询来自_NW[[#This Row],[订购日期]]),1)</f>
        <v>35674</v>
      </c>
      <c r="B804" s="2">
        <v>35678</v>
      </c>
      <c r="C804" t="s">
        <v>32</v>
      </c>
      <c r="D804" s="9">
        <v>237.49999981373549</v>
      </c>
    </row>
    <row r="805" spans="1:4">
      <c r="A805" s="2">
        <f>DATE(YEAR(表_查询来自_NW[[#This Row],[订购日期]]),MONTH(表_查询来自_NW[[#This Row],[订购日期]]),1)</f>
        <v>35674</v>
      </c>
      <c r="B805" s="2">
        <v>35688</v>
      </c>
      <c r="C805" t="s">
        <v>32</v>
      </c>
      <c r="D805" s="9">
        <v>89.999999850988388</v>
      </c>
    </row>
    <row r="806" spans="1:4">
      <c r="A806" s="2">
        <f>DATE(YEAR(表_查询来自_NW[[#This Row],[订购日期]]),MONTH(表_查询来自_NW[[#This Row],[订购日期]]),1)</f>
        <v>35674</v>
      </c>
      <c r="B806" s="2">
        <v>35697</v>
      </c>
      <c r="C806" t="s">
        <v>32</v>
      </c>
      <c r="D806" s="9">
        <v>187.5</v>
      </c>
    </row>
    <row r="807" spans="1:4">
      <c r="A807" s="2">
        <f>DATE(YEAR(表_查询来自_NW[[#This Row],[订购日期]]),MONTH(表_查询来自_NW[[#This Row],[订购日期]]),1)</f>
        <v>35704</v>
      </c>
      <c r="B807" s="2">
        <v>35718</v>
      </c>
      <c r="C807" t="s">
        <v>32</v>
      </c>
      <c r="D807" s="9">
        <v>250</v>
      </c>
    </row>
    <row r="808" spans="1:4">
      <c r="A808" s="2">
        <f>DATE(YEAR(表_查询来自_NW[[#This Row],[订购日期]]),MONTH(表_查询来自_NW[[#This Row],[订购日期]]),1)</f>
        <v>35704</v>
      </c>
      <c r="B808" s="2">
        <v>35732</v>
      </c>
      <c r="C808" t="s">
        <v>32</v>
      </c>
      <c r="D808" s="9">
        <v>625</v>
      </c>
    </row>
    <row r="809" spans="1:4">
      <c r="A809" s="2">
        <f>DATE(YEAR(表_查询来自_NW[[#This Row],[订购日期]]),MONTH(表_查询来自_NW[[#This Row],[订购日期]]),1)</f>
        <v>35735</v>
      </c>
      <c r="B809" s="2">
        <v>35739</v>
      </c>
      <c r="C809" t="s">
        <v>32</v>
      </c>
      <c r="D809" s="9">
        <v>35.624999972060323</v>
      </c>
    </row>
    <row r="810" spans="1:4">
      <c r="A810" s="2">
        <f>DATE(YEAR(表_查询来自_NW[[#This Row],[订购日期]]),MONTH(表_查询来自_NW[[#This Row],[订购日期]]),1)</f>
        <v>35735</v>
      </c>
      <c r="B810" s="2">
        <v>35753</v>
      </c>
      <c r="C810" t="s">
        <v>32</v>
      </c>
      <c r="D810" s="9">
        <v>100</v>
      </c>
    </row>
    <row r="811" spans="1:4">
      <c r="A811" s="2">
        <f>DATE(YEAR(表_查询来自_NW[[#This Row],[订购日期]]),MONTH(表_查询来自_NW[[#This Row],[订购日期]]),1)</f>
        <v>35765</v>
      </c>
      <c r="B811" s="2">
        <v>35772</v>
      </c>
      <c r="C811" t="s">
        <v>32</v>
      </c>
      <c r="D811" s="9">
        <v>625</v>
      </c>
    </row>
    <row r="812" spans="1:4">
      <c r="A812" s="2">
        <f>DATE(YEAR(表_查询来自_NW[[#This Row],[订购日期]]),MONTH(表_查询来自_NW[[#This Row],[订购日期]]),1)</f>
        <v>35765</v>
      </c>
      <c r="B812" s="2">
        <v>35775</v>
      </c>
      <c r="C812" t="s">
        <v>32</v>
      </c>
      <c r="D812" s="9">
        <v>699.99999739229679</v>
      </c>
    </row>
    <row r="813" spans="1:4">
      <c r="A813" s="2">
        <f>DATE(YEAR(表_查询来自_NW[[#This Row],[订购日期]]),MONTH(表_查询来自_NW[[#This Row],[订购日期]]),1)</f>
        <v>35765</v>
      </c>
      <c r="B813" s="2">
        <v>35775</v>
      </c>
      <c r="C813" t="s">
        <v>32</v>
      </c>
      <c r="D813" s="9">
        <v>18.75</v>
      </c>
    </row>
    <row r="814" spans="1:4">
      <c r="A814" s="2">
        <f>DATE(YEAR(表_查询来自_NW[[#This Row],[订购日期]]),MONTH(表_查询来自_NW[[#This Row],[订购日期]]),1)</f>
        <v>35765</v>
      </c>
      <c r="B814" s="2">
        <v>35779</v>
      </c>
      <c r="C814" t="s">
        <v>32</v>
      </c>
      <c r="D814" s="9">
        <v>189.99999985098839</v>
      </c>
    </row>
    <row r="815" spans="1:4">
      <c r="A815" s="2">
        <f>DATE(YEAR(表_查询来自_NW[[#This Row],[订购日期]]),MONTH(表_查询来自_NW[[#This Row],[订购日期]]),1)</f>
        <v>35765</v>
      </c>
      <c r="B815" s="2">
        <v>35781</v>
      </c>
      <c r="C815" t="s">
        <v>32</v>
      </c>
      <c r="D815" s="9">
        <v>12.5</v>
      </c>
    </row>
    <row r="816" spans="1:4">
      <c r="A816" s="2">
        <f>DATE(YEAR(表_查询来自_NW[[#This Row],[订购日期]]),MONTH(表_查询来自_NW[[#This Row],[订购日期]]),1)</f>
        <v>35765</v>
      </c>
      <c r="B816" s="2">
        <v>35782</v>
      </c>
      <c r="C816" t="s">
        <v>32</v>
      </c>
      <c r="D816" s="9">
        <v>125</v>
      </c>
    </row>
    <row r="817" spans="1:4">
      <c r="A817" s="2">
        <f>DATE(YEAR(表_查询来自_NW[[#This Row],[订购日期]]),MONTH(表_查询来自_NW[[#This Row],[订购日期]]),1)</f>
        <v>35796</v>
      </c>
      <c r="B817" s="2">
        <v>35797</v>
      </c>
      <c r="C817" t="s">
        <v>32</v>
      </c>
      <c r="D817" s="9">
        <v>179.99999970197678</v>
      </c>
    </row>
    <row r="818" spans="1:4">
      <c r="A818" s="2">
        <f>DATE(YEAR(表_查询来自_NW[[#This Row],[订购日期]]),MONTH(表_查询来自_NW[[#This Row],[订购日期]]),1)</f>
        <v>35796</v>
      </c>
      <c r="B818" s="2">
        <v>35807</v>
      </c>
      <c r="C818" t="s">
        <v>32</v>
      </c>
      <c r="D818" s="9">
        <v>437.5</v>
      </c>
    </row>
    <row r="819" spans="1:4">
      <c r="A819" s="2">
        <f>DATE(YEAR(表_查询来自_NW[[#This Row],[订购日期]]),MONTH(表_查询来自_NW[[#This Row],[订购日期]]),1)</f>
        <v>35796</v>
      </c>
      <c r="B819" s="2">
        <v>35810</v>
      </c>
      <c r="C819" t="s">
        <v>32</v>
      </c>
      <c r="D819" s="9">
        <v>101.24999983236194</v>
      </c>
    </row>
    <row r="820" spans="1:4">
      <c r="A820" s="2">
        <f>DATE(YEAR(表_查询来自_NW[[#This Row],[订购日期]]),MONTH(表_查询来自_NW[[#This Row],[订购日期]]),1)</f>
        <v>35796</v>
      </c>
      <c r="B820" s="2">
        <v>35822</v>
      </c>
      <c r="C820" t="s">
        <v>32</v>
      </c>
      <c r="D820" s="9">
        <v>175</v>
      </c>
    </row>
    <row r="821" spans="1:4">
      <c r="A821" s="2">
        <f>DATE(YEAR(表_查询来自_NW[[#This Row],[订购日期]]),MONTH(表_查询来自_NW[[#This Row],[订购日期]]),1)</f>
        <v>35827</v>
      </c>
      <c r="B821" s="2">
        <v>35839</v>
      </c>
      <c r="C821" t="s">
        <v>32</v>
      </c>
      <c r="D821" s="9">
        <v>437.5</v>
      </c>
    </row>
    <row r="822" spans="1:4">
      <c r="A822" s="2">
        <f>DATE(YEAR(表_查询来自_NW[[#This Row],[订购日期]]),MONTH(表_查询来自_NW[[#This Row],[订购日期]]),1)</f>
        <v>35855</v>
      </c>
      <c r="B822" s="2">
        <v>35865</v>
      </c>
      <c r="C822" t="s">
        <v>32</v>
      </c>
      <c r="D822" s="9">
        <v>412.5</v>
      </c>
    </row>
    <row r="823" spans="1:4">
      <c r="A823" s="2">
        <f>DATE(YEAR(表_查询来自_NW[[#This Row],[订购日期]]),MONTH(表_查询来自_NW[[#This Row],[订购日期]]),1)</f>
        <v>35855</v>
      </c>
      <c r="B823" s="2">
        <v>35866</v>
      </c>
      <c r="C823" t="s">
        <v>32</v>
      </c>
      <c r="D823" s="9">
        <v>125</v>
      </c>
    </row>
    <row r="824" spans="1:4">
      <c r="A824" s="2">
        <f>DATE(YEAR(表_查询来自_NW[[#This Row],[订购日期]]),MONTH(表_查询来自_NW[[#This Row],[订购日期]]),1)</f>
        <v>35855</v>
      </c>
      <c r="B824" s="2">
        <v>35870</v>
      </c>
      <c r="C824" t="s">
        <v>32</v>
      </c>
      <c r="D824" s="9">
        <v>593.74999953433871</v>
      </c>
    </row>
    <row r="825" spans="1:4">
      <c r="A825" s="2">
        <f>DATE(YEAR(表_查询来自_NW[[#This Row],[订购日期]]),MONTH(表_查询来自_NW[[#This Row],[订购日期]]),1)</f>
        <v>35855</v>
      </c>
      <c r="B825" s="2">
        <v>35871</v>
      </c>
      <c r="C825" t="s">
        <v>32</v>
      </c>
      <c r="D825" s="9">
        <v>265.62499813735485</v>
      </c>
    </row>
    <row r="826" spans="1:4">
      <c r="A826" s="2">
        <f>DATE(YEAR(表_查询来自_NW[[#This Row],[订购日期]]),MONTH(表_查询来自_NW[[#This Row],[订购日期]]),1)</f>
        <v>35855</v>
      </c>
      <c r="B826" s="2">
        <v>35880</v>
      </c>
      <c r="C826" t="s">
        <v>32</v>
      </c>
      <c r="D826" s="9">
        <v>300</v>
      </c>
    </row>
    <row r="827" spans="1:4">
      <c r="A827" s="2">
        <f>DATE(YEAR(表_查询来自_NW[[#This Row],[订购日期]]),MONTH(表_查询来自_NW[[#This Row],[订购日期]]),1)</f>
        <v>35886</v>
      </c>
      <c r="B827" s="2">
        <v>35895</v>
      </c>
      <c r="C827" t="s">
        <v>32</v>
      </c>
      <c r="D827" s="9">
        <v>187.5</v>
      </c>
    </row>
    <row r="828" spans="1:4">
      <c r="A828" s="2">
        <f>DATE(YEAR(表_查询来自_NW[[#This Row],[订购日期]]),MONTH(表_查询来自_NW[[#This Row],[订购日期]]),1)</f>
        <v>35916</v>
      </c>
      <c r="B828" s="2">
        <v>35920</v>
      </c>
      <c r="C828" t="s">
        <v>32</v>
      </c>
      <c r="D828" s="9">
        <v>250</v>
      </c>
    </row>
    <row r="829" spans="1:4">
      <c r="A829" s="2">
        <f>DATE(YEAR(表_查询来自_NW[[#This Row],[订购日期]]),MONTH(表_查询来自_NW[[#This Row],[订购日期]]),1)</f>
        <v>35247</v>
      </c>
      <c r="B829" s="2">
        <v>35263</v>
      </c>
      <c r="C829" t="s">
        <v>33</v>
      </c>
      <c r="D829" s="9">
        <v>122.87999954223632</v>
      </c>
    </row>
    <row r="830" spans="1:4">
      <c r="A830" s="2">
        <f>DATE(YEAR(表_查询来自_NW[[#This Row],[订购日期]]),MONTH(表_查询来自_NW[[#This Row],[订购日期]]),1)</f>
        <v>35309</v>
      </c>
      <c r="B830" s="2">
        <v>35333</v>
      </c>
      <c r="C830" t="s">
        <v>33</v>
      </c>
      <c r="D830" s="9">
        <v>921.59999847412109</v>
      </c>
    </row>
    <row r="831" spans="1:4">
      <c r="A831" s="2">
        <f>DATE(YEAR(表_查询来自_NW[[#This Row],[订购日期]]),MONTH(表_查询来自_NW[[#This Row],[订购日期]]),1)</f>
        <v>35339</v>
      </c>
      <c r="B831" s="2">
        <v>35360</v>
      </c>
      <c r="C831" t="s">
        <v>33</v>
      </c>
      <c r="D831" s="9">
        <v>122.87999954223632</v>
      </c>
    </row>
    <row r="832" spans="1:4">
      <c r="A832" s="2">
        <f>DATE(YEAR(表_查询来自_NW[[#This Row],[订购日期]]),MONTH(表_查询来自_NW[[#This Row],[订购日期]]),1)</f>
        <v>35521</v>
      </c>
      <c r="B832" s="2">
        <v>35542</v>
      </c>
      <c r="C832" t="s">
        <v>33</v>
      </c>
      <c r="D832" s="9">
        <v>1279.9999952316284</v>
      </c>
    </row>
    <row r="833" spans="1:4">
      <c r="A833" s="2">
        <f>DATE(YEAR(表_查询来自_NW[[#This Row],[订购日期]]),MONTH(表_查询来自_NW[[#This Row],[订购日期]]),1)</f>
        <v>35551</v>
      </c>
      <c r="B833" s="2">
        <v>35573</v>
      </c>
      <c r="C833" t="s">
        <v>33</v>
      </c>
      <c r="D833" s="9">
        <v>652.79999542236328</v>
      </c>
    </row>
    <row r="834" spans="1:4">
      <c r="A834" s="2">
        <f>DATE(YEAR(表_查询来自_NW[[#This Row],[订购日期]]),MONTH(表_查询来自_NW[[#This Row],[订购日期]]),1)</f>
        <v>35582</v>
      </c>
      <c r="B834" s="2">
        <v>35599</v>
      </c>
      <c r="C834" t="s">
        <v>33</v>
      </c>
      <c r="D834" s="9">
        <v>287.99999952316284</v>
      </c>
    </row>
    <row r="835" spans="1:4">
      <c r="A835" s="2">
        <f>DATE(YEAR(表_查询来自_NW[[#This Row],[订购日期]]),MONTH(表_查询来自_NW[[#This Row],[订购日期]]),1)</f>
        <v>35704</v>
      </c>
      <c r="B835" s="2">
        <v>35718</v>
      </c>
      <c r="C835" t="s">
        <v>33</v>
      </c>
      <c r="D835" s="9">
        <v>128</v>
      </c>
    </row>
    <row r="836" spans="1:4">
      <c r="A836" s="2">
        <f>DATE(YEAR(表_查询来自_NW[[#This Row],[订购日期]]),MONTH(表_查询来自_NW[[#This Row],[订购日期]]),1)</f>
        <v>35735</v>
      </c>
      <c r="B836" s="2">
        <v>35762</v>
      </c>
      <c r="C836" t="s">
        <v>33</v>
      </c>
      <c r="D836" s="9">
        <v>320</v>
      </c>
    </row>
    <row r="837" spans="1:4">
      <c r="A837" s="2">
        <f>DATE(YEAR(表_查询来自_NW[[#This Row],[订购日期]]),MONTH(表_查询来自_NW[[#This Row],[订购日期]]),1)</f>
        <v>35796</v>
      </c>
      <c r="B837" s="2">
        <v>35802</v>
      </c>
      <c r="C837" t="s">
        <v>33</v>
      </c>
      <c r="D837" s="9">
        <v>640</v>
      </c>
    </row>
    <row r="838" spans="1:4">
      <c r="A838" s="2">
        <f>DATE(YEAR(表_查询来自_NW[[#This Row],[订购日期]]),MONTH(表_查询来自_NW[[#This Row],[订购日期]]),1)</f>
        <v>35827</v>
      </c>
      <c r="B838" s="2">
        <v>35853</v>
      </c>
      <c r="C838" t="s">
        <v>33</v>
      </c>
      <c r="D838" s="9">
        <v>192</v>
      </c>
    </row>
    <row r="839" spans="1:4">
      <c r="A839" s="2">
        <f>DATE(YEAR(表_查询来自_NW[[#This Row],[订购日期]]),MONTH(表_查询来自_NW[[#This Row],[订购日期]]),1)</f>
        <v>35855</v>
      </c>
      <c r="B839" s="2">
        <v>35884</v>
      </c>
      <c r="C839" t="s">
        <v>33</v>
      </c>
      <c r="D839" s="9">
        <v>1007.9999983310699</v>
      </c>
    </row>
    <row r="840" spans="1:4">
      <c r="A840" s="2">
        <f>DATE(YEAR(表_查询来自_NW[[#This Row],[订购日期]]),MONTH(表_查询来自_NW[[#This Row],[订购日期]]),1)</f>
        <v>35886</v>
      </c>
      <c r="B840" s="2">
        <v>35888</v>
      </c>
      <c r="C840" t="s">
        <v>33</v>
      </c>
      <c r="D840" s="9">
        <v>1600</v>
      </c>
    </row>
    <row r="841" spans="1:4">
      <c r="A841" s="2">
        <f>DATE(YEAR(表_查询来自_NW[[#This Row],[订购日期]]),MONTH(表_查询来自_NW[[#This Row],[订购日期]]),1)</f>
        <v>35886</v>
      </c>
      <c r="B841" s="2">
        <v>35908</v>
      </c>
      <c r="C841" t="s">
        <v>33</v>
      </c>
      <c r="D841" s="9">
        <v>455.99999964237213</v>
      </c>
    </row>
    <row r="842" spans="1:4">
      <c r="A842" s="2">
        <f>DATE(YEAR(表_查询来自_NW[[#This Row],[订购日期]]),MONTH(表_查询来自_NW[[#This Row],[订购日期]]),1)</f>
        <v>35886</v>
      </c>
      <c r="B842" s="2">
        <v>35912</v>
      </c>
      <c r="C842" t="s">
        <v>33</v>
      </c>
      <c r="D842" s="9">
        <v>640</v>
      </c>
    </row>
    <row r="843" spans="1:4">
      <c r="A843" s="2">
        <f>DATE(YEAR(表_查询来自_NW[[#This Row],[订购日期]]),MONTH(表_查询来自_NW[[#This Row],[订购日期]]),1)</f>
        <v>35916</v>
      </c>
      <c r="B843" s="2">
        <v>35921</v>
      </c>
      <c r="C843" t="s">
        <v>33</v>
      </c>
      <c r="D843" s="9">
        <v>32</v>
      </c>
    </row>
    <row r="844" spans="1:4">
      <c r="A844" s="2">
        <f>DATE(YEAR(表_查询来自_NW[[#This Row],[订购日期]]),MONTH(表_查询来自_NW[[#This Row],[订购日期]]),1)</f>
        <v>35247</v>
      </c>
      <c r="B844" s="2">
        <v>35255</v>
      </c>
      <c r="C844" t="s">
        <v>34</v>
      </c>
      <c r="D844" s="9">
        <v>47.499999962747097</v>
      </c>
    </row>
    <row r="845" spans="1:4">
      <c r="A845" s="2">
        <f>DATE(YEAR(表_查询来自_NW[[#This Row],[订购日期]]),MONTH(表_查询来自_NW[[#This Row],[订购日期]]),1)</f>
        <v>35247</v>
      </c>
      <c r="B845" s="2">
        <v>35277</v>
      </c>
      <c r="C845" t="s">
        <v>34</v>
      </c>
      <c r="D845" s="9">
        <v>113.99999991059303</v>
      </c>
    </row>
    <row r="846" spans="1:4">
      <c r="A846" s="2">
        <f>DATE(YEAR(表_查询来自_NW[[#This Row],[订购日期]]),MONTH(表_查询来自_NW[[#This Row],[订购日期]]),1)</f>
        <v>35278</v>
      </c>
      <c r="B846" s="2">
        <v>35278</v>
      </c>
      <c r="C846" t="s">
        <v>34</v>
      </c>
      <c r="D846" s="9">
        <v>48</v>
      </c>
    </row>
    <row r="847" spans="1:4">
      <c r="A847" s="2">
        <f>DATE(YEAR(表_查询来自_NW[[#This Row],[订购日期]]),MONTH(表_查询来自_NW[[#This Row],[订购日期]]),1)</f>
        <v>35278</v>
      </c>
      <c r="B847" s="2">
        <v>35282</v>
      </c>
      <c r="C847" t="s">
        <v>34</v>
      </c>
      <c r="D847" s="9">
        <v>40</v>
      </c>
    </row>
    <row r="848" spans="1:4">
      <c r="A848" s="2">
        <f>DATE(YEAR(表_查询来自_NW[[#This Row],[订购日期]]),MONTH(表_查询来自_NW[[#This Row],[订购日期]]),1)</f>
        <v>35339</v>
      </c>
      <c r="B848" s="2">
        <v>35367</v>
      </c>
      <c r="C848" t="s">
        <v>34</v>
      </c>
      <c r="D848" s="9">
        <v>16</v>
      </c>
    </row>
    <row r="849" spans="1:4">
      <c r="A849" s="2">
        <f>DATE(YEAR(表_查询来自_NW[[#This Row],[订购日期]]),MONTH(表_查询来自_NW[[#This Row],[订购日期]]),1)</f>
        <v>35400</v>
      </c>
      <c r="B849" s="2">
        <v>35412</v>
      </c>
      <c r="C849" t="s">
        <v>34</v>
      </c>
      <c r="D849" s="9">
        <v>120</v>
      </c>
    </row>
    <row r="850" spans="1:4">
      <c r="A850" s="2">
        <f>DATE(YEAR(表_查询来自_NW[[#This Row],[订购日期]]),MONTH(表_查询来自_NW[[#This Row],[订购日期]]),1)</f>
        <v>35431</v>
      </c>
      <c r="B850" s="2">
        <v>35440</v>
      </c>
      <c r="C850" t="s">
        <v>34</v>
      </c>
      <c r="D850" s="9">
        <v>98</v>
      </c>
    </row>
    <row r="851" spans="1:4">
      <c r="A851" s="2">
        <f>DATE(YEAR(表_查询来自_NW[[#This Row],[订购日期]]),MONTH(表_查询来自_NW[[#This Row],[订购日期]]),1)</f>
        <v>35431</v>
      </c>
      <c r="B851" s="2">
        <v>35444</v>
      </c>
      <c r="C851" t="s">
        <v>34</v>
      </c>
      <c r="D851" s="9">
        <v>100</v>
      </c>
    </row>
    <row r="852" spans="1:4">
      <c r="A852" s="2">
        <f>DATE(YEAR(表_查询来自_NW[[#This Row],[订购日期]]),MONTH(表_查询来自_NW[[#This Row],[订购日期]]),1)</f>
        <v>35431</v>
      </c>
      <c r="B852" s="2">
        <v>35445</v>
      </c>
      <c r="C852" t="s">
        <v>34</v>
      </c>
      <c r="D852" s="9">
        <v>40</v>
      </c>
    </row>
    <row r="853" spans="1:4">
      <c r="A853" s="2">
        <f>DATE(YEAR(表_查询来自_NW[[#This Row],[订购日期]]),MONTH(表_查询来自_NW[[#This Row],[订购日期]]),1)</f>
        <v>35462</v>
      </c>
      <c r="B853" s="2">
        <v>35482</v>
      </c>
      <c r="C853" t="s">
        <v>34</v>
      </c>
      <c r="D853" s="9">
        <v>31.99999988079071</v>
      </c>
    </row>
    <row r="854" spans="1:4">
      <c r="A854" s="2">
        <f>DATE(YEAR(表_查询来自_NW[[#This Row],[订购日期]]),MONTH(表_查询来自_NW[[#This Row],[订购日期]]),1)</f>
        <v>35490</v>
      </c>
      <c r="B854" s="2">
        <v>35502</v>
      </c>
      <c r="C854" t="s">
        <v>34</v>
      </c>
      <c r="D854" s="9">
        <v>24</v>
      </c>
    </row>
    <row r="855" spans="1:4">
      <c r="A855" s="2">
        <f>DATE(YEAR(表_查询来自_NW[[#This Row],[订购日期]]),MONTH(表_查询来自_NW[[#This Row],[订购日期]]),1)</f>
        <v>35521</v>
      </c>
      <c r="B855" s="2">
        <v>35543</v>
      </c>
      <c r="C855" t="s">
        <v>34</v>
      </c>
      <c r="D855" s="9">
        <v>33.999999761581421</v>
      </c>
    </row>
    <row r="856" spans="1:4">
      <c r="A856" s="2">
        <f>DATE(YEAR(表_查询来自_NW[[#This Row],[订购日期]]),MONTH(表_查询来自_NW[[#This Row],[订购日期]]),1)</f>
        <v>35551</v>
      </c>
      <c r="B856" s="2">
        <v>35556</v>
      </c>
      <c r="C856" t="s">
        <v>34</v>
      </c>
      <c r="D856" s="9">
        <v>15.999999940395355</v>
      </c>
    </row>
    <row r="857" spans="1:4">
      <c r="A857" s="2">
        <f>DATE(YEAR(表_查询来自_NW[[#This Row],[订购日期]]),MONTH(表_查询来自_NW[[#This Row],[订购日期]]),1)</f>
        <v>35551</v>
      </c>
      <c r="B857" s="2">
        <v>35564</v>
      </c>
      <c r="C857" t="s">
        <v>34</v>
      </c>
      <c r="D857" s="9">
        <v>75</v>
      </c>
    </row>
    <row r="858" spans="1:4">
      <c r="A858" s="2">
        <f>DATE(YEAR(表_查询来自_NW[[#This Row],[订购日期]]),MONTH(表_查询来自_NW[[#This Row],[订购日期]]),1)</f>
        <v>35551</v>
      </c>
      <c r="B858" s="2">
        <v>35566</v>
      </c>
      <c r="C858" t="s">
        <v>34</v>
      </c>
      <c r="D858" s="9">
        <v>37.5</v>
      </c>
    </row>
    <row r="859" spans="1:4">
      <c r="A859" s="2">
        <f>DATE(YEAR(表_查询来自_NW[[#This Row],[订购日期]]),MONTH(表_查询来自_NW[[#This Row],[订购日期]]),1)</f>
        <v>35582</v>
      </c>
      <c r="B859" s="2">
        <v>35590</v>
      </c>
      <c r="C859" t="s">
        <v>34</v>
      </c>
      <c r="D859" s="9">
        <v>44.999999925494194</v>
      </c>
    </row>
    <row r="860" spans="1:4">
      <c r="A860" s="2">
        <f>DATE(YEAR(表_查询来自_NW[[#This Row],[订购日期]]),MONTH(表_查询来自_NW[[#This Row],[订购日期]]),1)</f>
        <v>35582</v>
      </c>
      <c r="B860" s="2">
        <v>35600</v>
      </c>
      <c r="C860" t="s">
        <v>34</v>
      </c>
      <c r="D860" s="9">
        <v>35</v>
      </c>
    </row>
    <row r="861" spans="1:4">
      <c r="A861" s="2">
        <f>DATE(YEAR(表_查询来自_NW[[#This Row],[订购日期]]),MONTH(表_查询来自_NW[[#This Row],[订购日期]]),1)</f>
        <v>35612</v>
      </c>
      <c r="B861" s="2">
        <v>35633</v>
      </c>
      <c r="C861" t="s">
        <v>34</v>
      </c>
      <c r="D861" s="9">
        <v>35</v>
      </c>
    </row>
    <row r="862" spans="1:4">
      <c r="A862" s="2">
        <f>DATE(YEAR(表_查询来自_NW[[#This Row],[订购日期]]),MONTH(表_查询来自_NW[[#This Row],[订购日期]]),1)</f>
        <v>35643</v>
      </c>
      <c r="B862" s="2">
        <v>35656</v>
      </c>
      <c r="C862" t="s">
        <v>34</v>
      </c>
      <c r="D862" s="9">
        <v>47.499999962747097</v>
      </c>
    </row>
    <row r="863" spans="1:4">
      <c r="A863" s="2">
        <f>DATE(YEAR(表_查询来自_NW[[#This Row],[订购日期]]),MONTH(表_查询来自_NW[[#This Row],[订购日期]]),1)</f>
        <v>35674</v>
      </c>
      <c r="B863" s="2">
        <v>35695</v>
      </c>
      <c r="C863" t="s">
        <v>34</v>
      </c>
      <c r="D863" s="9">
        <v>16.99999988079071</v>
      </c>
    </row>
    <row r="864" spans="1:4">
      <c r="A864" s="2">
        <f>DATE(YEAR(表_查询来自_NW[[#This Row],[订购日期]]),MONTH(表_查询来自_NW[[#This Row],[订购日期]]),1)</f>
        <v>35674</v>
      </c>
      <c r="B864" s="2">
        <v>35696</v>
      </c>
      <c r="C864" t="s">
        <v>34</v>
      </c>
      <c r="D864" s="9">
        <v>75</v>
      </c>
    </row>
    <row r="865" spans="1:4">
      <c r="A865" s="2">
        <f>DATE(YEAR(表_查询来自_NW[[#This Row],[订购日期]]),MONTH(表_查询来自_NW[[#This Row],[订购日期]]),1)</f>
        <v>35674</v>
      </c>
      <c r="B865" s="2">
        <v>35698</v>
      </c>
      <c r="C865" t="s">
        <v>34</v>
      </c>
      <c r="D865" s="9">
        <v>75</v>
      </c>
    </row>
    <row r="866" spans="1:4">
      <c r="A866" s="2">
        <f>DATE(YEAR(表_查询来自_NW[[#This Row],[订购日期]]),MONTH(表_查询来自_NW[[#This Row],[订购日期]]),1)</f>
        <v>35796</v>
      </c>
      <c r="B866" s="2">
        <v>35800</v>
      </c>
      <c r="C866" t="s">
        <v>34</v>
      </c>
      <c r="D866" s="9">
        <v>40</v>
      </c>
    </row>
    <row r="867" spans="1:4">
      <c r="A867" s="2">
        <f>DATE(YEAR(表_查询来自_NW[[#This Row],[订购日期]]),MONTH(表_查询来自_NW[[#This Row],[订购日期]]),1)</f>
        <v>35796</v>
      </c>
      <c r="B867" s="2">
        <v>35818</v>
      </c>
      <c r="C867" t="s">
        <v>34</v>
      </c>
      <c r="D867" s="9">
        <v>8.4999999403953552</v>
      </c>
    </row>
    <row r="868" spans="1:4">
      <c r="A868" s="2">
        <f>DATE(YEAR(表_查询来自_NW[[#This Row],[订购日期]]),MONTH(表_查询来自_NW[[#This Row],[订购日期]]),1)</f>
        <v>35796</v>
      </c>
      <c r="B868" s="2">
        <v>35825</v>
      </c>
      <c r="C868" t="s">
        <v>34</v>
      </c>
      <c r="D868" s="9">
        <v>87.5</v>
      </c>
    </row>
    <row r="869" spans="1:4">
      <c r="A869" s="2">
        <f>DATE(YEAR(表_查询来自_NW[[#This Row],[订购日期]]),MONTH(表_查询来自_NW[[#This Row],[订购日期]]),1)</f>
        <v>35827</v>
      </c>
      <c r="B869" s="2">
        <v>35852</v>
      </c>
      <c r="C869" t="s">
        <v>34</v>
      </c>
      <c r="D869" s="9">
        <v>75</v>
      </c>
    </row>
    <row r="870" spans="1:4">
      <c r="A870" s="2">
        <f>DATE(YEAR(表_查询来自_NW[[#This Row],[订购日期]]),MONTH(表_查询来自_NW[[#This Row],[订购日期]]),1)</f>
        <v>35827</v>
      </c>
      <c r="B870" s="2">
        <v>35853</v>
      </c>
      <c r="C870" t="s">
        <v>34</v>
      </c>
      <c r="D870" s="9">
        <v>75</v>
      </c>
    </row>
    <row r="871" spans="1:4">
      <c r="A871" s="2">
        <f>DATE(YEAR(表_查询来自_NW[[#This Row],[订购日期]]),MONTH(表_查询来自_NW[[#This Row],[订购日期]]),1)</f>
        <v>35855</v>
      </c>
      <c r="B871" s="2">
        <v>35870</v>
      </c>
      <c r="C871" t="s">
        <v>34</v>
      </c>
      <c r="D871" s="9">
        <v>35.624999972060323</v>
      </c>
    </row>
    <row r="872" spans="1:4">
      <c r="A872" s="2">
        <f>DATE(YEAR(表_查询来自_NW[[#This Row],[订购日期]]),MONTH(表_查询来自_NW[[#This Row],[订购日期]]),1)</f>
        <v>35855</v>
      </c>
      <c r="B872" s="2">
        <v>35878</v>
      </c>
      <c r="C872" t="s">
        <v>34</v>
      </c>
      <c r="D872" s="9">
        <v>17.5</v>
      </c>
    </row>
    <row r="873" spans="1:4">
      <c r="A873" s="2">
        <f>DATE(YEAR(表_查询来自_NW[[#This Row],[订购日期]]),MONTH(表_查询来自_NW[[#This Row],[订购日期]]),1)</f>
        <v>35886</v>
      </c>
      <c r="B873" s="2">
        <v>35900</v>
      </c>
      <c r="C873" t="s">
        <v>34</v>
      </c>
      <c r="D873" s="9">
        <v>75</v>
      </c>
    </row>
    <row r="874" spans="1:4">
      <c r="A874" s="2">
        <f>DATE(YEAR(表_查询来自_NW[[#This Row],[订购日期]]),MONTH(表_查询来自_NW[[#This Row],[订购日期]]),1)</f>
        <v>35886</v>
      </c>
      <c r="B874" s="2">
        <v>35908</v>
      </c>
      <c r="C874" t="s">
        <v>34</v>
      </c>
      <c r="D874" s="9">
        <v>37.5</v>
      </c>
    </row>
    <row r="875" spans="1:4">
      <c r="A875" s="2">
        <f>DATE(YEAR(表_查询来自_NW[[#This Row],[订购日期]]),MONTH(表_查询来自_NW[[#This Row],[订购日期]]),1)</f>
        <v>35886</v>
      </c>
      <c r="B875" s="2">
        <v>35913</v>
      </c>
      <c r="C875" t="s">
        <v>34</v>
      </c>
      <c r="D875" s="9">
        <v>25</v>
      </c>
    </row>
    <row r="876" spans="1:4">
      <c r="A876" s="2">
        <f>DATE(YEAR(表_查询来自_NW[[#This Row],[订购日期]]),MONTH(表_查询来自_NW[[#This Row],[订购日期]]),1)</f>
        <v>35278</v>
      </c>
      <c r="B876" s="2">
        <v>35299</v>
      </c>
      <c r="C876" t="s">
        <v>35</v>
      </c>
      <c r="D876" s="9">
        <v>224</v>
      </c>
    </row>
    <row r="877" spans="1:4">
      <c r="A877" s="2">
        <f>DATE(YEAR(表_查询来自_NW[[#This Row],[订购日期]]),MONTH(表_查询来自_NW[[#This Row],[订购日期]]),1)</f>
        <v>35309</v>
      </c>
      <c r="B877" s="2">
        <v>35334</v>
      </c>
      <c r="C877" t="s">
        <v>35</v>
      </c>
      <c r="D877" s="9">
        <v>156.80000000000001</v>
      </c>
    </row>
    <row r="878" spans="1:4">
      <c r="A878" s="2">
        <f>DATE(YEAR(表_查询来自_NW[[#This Row],[订购日期]]),MONTH(表_查询来自_NW[[#This Row],[订购日期]]),1)</f>
        <v>35370</v>
      </c>
      <c r="B878" s="2">
        <v>35389</v>
      </c>
      <c r="C878" t="s">
        <v>35</v>
      </c>
      <c r="D878" s="9">
        <v>106.3999999165535</v>
      </c>
    </row>
    <row r="879" spans="1:4">
      <c r="A879" s="2">
        <f>DATE(YEAR(表_查询来自_NW[[#This Row],[订购日期]]),MONTH(表_查询来自_NW[[#This Row],[订购日期]]),1)</f>
        <v>35370</v>
      </c>
      <c r="B879" s="2">
        <v>35397</v>
      </c>
      <c r="C879" t="s">
        <v>35</v>
      </c>
      <c r="D879" s="9">
        <v>403.2</v>
      </c>
    </row>
    <row r="880" spans="1:4">
      <c r="A880" s="2">
        <f>DATE(YEAR(表_查询来自_NW[[#This Row],[订购日期]]),MONTH(表_查询来自_NW[[#This Row],[订购日期]]),1)</f>
        <v>35400</v>
      </c>
      <c r="B880" s="2">
        <v>35417</v>
      </c>
      <c r="C880" t="s">
        <v>35</v>
      </c>
      <c r="D880" s="9">
        <v>112</v>
      </c>
    </row>
    <row r="881" spans="1:4">
      <c r="A881" s="2">
        <f>DATE(YEAR(表_查询来自_NW[[#This Row],[订购日期]]),MONTH(表_查询来自_NW[[#This Row],[订购日期]]),1)</f>
        <v>35462</v>
      </c>
      <c r="B881" s="2">
        <v>35467</v>
      </c>
      <c r="C881" t="s">
        <v>35</v>
      </c>
      <c r="D881" s="9">
        <v>179.19999933242798</v>
      </c>
    </row>
    <row r="882" spans="1:4">
      <c r="A882" s="2">
        <f>DATE(YEAR(表_查询来自_NW[[#This Row],[订购日期]]),MONTH(表_查询来自_NW[[#This Row],[订购日期]]),1)</f>
        <v>35490</v>
      </c>
      <c r="B882" s="2">
        <v>35513</v>
      </c>
      <c r="C882" t="s">
        <v>35</v>
      </c>
      <c r="D882" s="9">
        <v>372.39999970793724</v>
      </c>
    </row>
    <row r="883" spans="1:4">
      <c r="A883" s="2">
        <f>DATE(YEAR(表_查询来自_NW[[#This Row],[订购日期]]),MONTH(表_查询来自_NW[[#This Row],[订购日期]]),1)</f>
        <v>35551</v>
      </c>
      <c r="B883" s="2">
        <v>35576</v>
      </c>
      <c r="C883" t="s">
        <v>35</v>
      </c>
      <c r="D883" s="9">
        <v>105</v>
      </c>
    </row>
    <row r="884" spans="1:4">
      <c r="A884" s="2">
        <f>DATE(YEAR(表_查询来自_NW[[#This Row],[订购日期]]),MONTH(表_查询来自_NW[[#This Row],[订购日期]]),1)</f>
        <v>35582</v>
      </c>
      <c r="B884" s="2">
        <v>35600</v>
      </c>
      <c r="C884" t="s">
        <v>35</v>
      </c>
      <c r="D884" s="9">
        <v>560</v>
      </c>
    </row>
    <row r="885" spans="1:4">
      <c r="A885" s="2">
        <f>DATE(YEAR(表_查询来自_NW[[#This Row],[订购日期]]),MONTH(表_查询来自_NW[[#This Row],[订购日期]]),1)</f>
        <v>35704</v>
      </c>
      <c r="B885" s="2">
        <v>35704</v>
      </c>
      <c r="C885" t="s">
        <v>35</v>
      </c>
      <c r="D885" s="9">
        <v>196</v>
      </c>
    </row>
    <row r="886" spans="1:4">
      <c r="A886" s="2">
        <f>DATE(YEAR(表_查询来自_NW[[#This Row],[订购日期]]),MONTH(表_查询来自_NW[[#This Row],[订购日期]]),1)</f>
        <v>35704</v>
      </c>
      <c r="B886" s="2">
        <v>35713</v>
      </c>
      <c r="C886" t="s">
        <v>35</v>
      </c>
      <c r="D886" s="9">
        <v>134.39999949932098</v>
      </c>
    </row>
    <row r="887" spans="1:4">
      <c r="A887" s="2">
        <f>DATE(YEAR(表_查询来自_NW[[#This Row],[订购日期]]),MONTH(表_查询来自_NW[[#This Row],[订购日期]]),1)</f>
        <v>35735</v>
      </c>
      <c r="B887" s="2">
        <v>35761</v>
      </c>
      <c r="C887" t="s">
        <v>35</v>
      </c>
      <c r="D887" s="9">
        <v>420</v>
      </c>
    </row>
    <row r="888" spans="1:4">
      <c r="A888" s="2">
        <f>DATE(YEAR(表_查询来自_NW[[#This Row],[订购日期]]),MONTH(表_查询来自_NW[[#This Row],[订购日期]]),1)</f>
        <v>35765</v>
      </c>
      <c r="B888" s="2">
        <v>35794</v>
      </c>
      <c r="C888" t="s">
        <v>35</v>
      </c>
      <c r="D888" s="9">
        <v>140</v>
      </c>
    </row>
    <row r="889" spans="1:4">
      <c r="A889" s="2">
        <f>DATE(YEAR(表_查询来自_NW[[#This Row],[订购日期]]),MONTH(表_查询来自_NW[[#This Row],[订购日期]]),1)</f>
        <v>35827</v>
      </c>
      <c r="B889" s="2">
        <v>35842</v>
      </c>
      <c r="C889" t="s">
        <v>35</v>
      </c>
      <c r="D889" s="9">
        <v>140</v>
      </c>
    </row>
    <row r="890" spans="1:4">
      <c r="A890" s="2">
        <f>DATE(YEAR(表_查询来自_NW[[#This Row],[订购日期]]),MONTH(表_查询来自_NW[[#This Row],[订购日期]]),1)</f>
        <v>35855</v>
      </c>
      <c r="B890" s="2">
        <v>35864</v>
      </c>
      <c r="C890" t="s">
        <v>35</v>
      </c>
      <c r="D890" s="9">
        <v>280</v>
      </c>
    </row>
    <row r="891" spans="1:4">
      <c r="A891" s="2">
        <f>DATE(YEAR(表_查询来自_NW[[#This Row],[订购日期]]),MONTH(表_查询来自_NW[[#This Row],[订购日期]]),1)</f>
        <v>35886</v>
      </c>
      <c r="B891" s="2">
        <v>35886</v>
      </c>
      <c r="C891" t="s">
        <v>35</v>
      </c>
      <c r="D891" s="9">
        <v>713.99999499320984</v>
      </c>
    </row>
    <row r="892" spans="1:4">
      <c r="A892" s="2">
        <f>DATE(YEAR(表_查询来自_NW[[#This Row],[订购日期]]),MONTH(表_查询来自_NW[[#This Row],[订购日期]]),1)</f>
        <v>35886</v>
      </c>
      <c r="B892" s="2">
        <v>35893</v>
      </c>
      <c r="C892" t="s">
        <v>35</v>
      </c>
      <c r="D892" s="9">
        <v>1196.9999990612268</v>
      </c>
    </row>
    <row r="893" spans="1:4">
      <c r="A893" s="2">
        <f>DATE(YEAR(表_查询来自_NW[[#This Row],[订购日期]]),MONTH(表_查询来自_NW[[#This Row],[订购日期]]),1)</f>
        <v>35886</v>
      </c>
      <c r="B893" s="2">
        <v>35915</v>
      </c>
      <c r="C893" t="s">
        <v>35</v>
      </c>
      <c r="D893" s="9">
        <v>420</v>
      </c>
    </row>
    <row r="894" spans="1:4">
      <c r="A894" s="2">
        <f>DATE(YEAR(表_查询来自_NW[[#This Row],[订购日期]]),MONTH(表_查询来自_NW[[#This Row],[订购日期]]),1)</f>
        <v>35916</v>
      </c>
      <c r="B894" s="2">
        <v>35916</v>
      </c>
      <c r="C894" t="s">
        <v>35</v>
      </c>
      <c r="D894" s="9">
        <v>490</v>
      </c>
    </row>
    <row r="895" spans="1:4">
      <c r="A895" s="2">
        <f>DATE(YEAR(表_查询来自_NW[[#This Row],[订购日期]]),MONTH(表_查询来自_NW[[#This Row],[订购日期]]),1)</f>
        <v>35247</v>
      </c>
      <c r="B895" s="2">
        <v>35265</v>
      </c>
      <c r="C895" t="s">
        <v>36</v>
      </c>
      <c r="D895" s="9">
        <v>288</v>
      </c>
    </row>
    <row r="896" spans="1:4">
      <c r="A896" s="2">
        <f>DATE(YEAR(表_查询来自_NW[[#This Row],[订购日期]]),MONTH(表_查询来自_NW[[#This Row],[订购日期]]),1)</f>
        <v>35278</v>
      </c>
      <c r="B896" s="2">
        <v>35291</v>
      </c>
      <c r="C896" t="s">
        <v>36</v>
      </c>
      <c r="D896" s="9">
        <v>57.6</v>
      </c>
    </row>
    <row r="897" spans="1:4">
      <c r="A897" s="2">
        <f>DATE(YEAR(表_查询来自_NW[[#This Row],[订购日期]]),MONTH(表_查询来自_NW[[#This Row],[订购日期]]),1)</f>
        <v>35278</v>
      </c>
      <c r="B897" s="2">
        <v>35298</v>
      </c>
      <c r="C897" t="s">
        <v>36</v>
      </c>
      <c r="D897" s="9">
        <v>1440</v>
      </c>
    </row>
    <row r="898" spans="1:4">
      <c r="A898" s="2">
        <f>DATE(YEAR(表_查询来自_NW[[#This Row],[订购日期]]),MONTH(表_查询来自_NW[[#This Row],[订购日期]]),1)</f>
        <v>35339</v>
      </c>
      <c r="B898" s="2">
        <v>35341</v>
      </c>
      <c r="C898" t="s">
        <v>36</v>
      </c>
      <c r="D898" s="9">
        <v>144</v>
      </c>
    </row>
    <row r="899" spans="1:4">
      <c r="A899" s="2">
        <f>DATE(YEAR(表_查询来自_NW[[#This Row],[订购日期]]),MONTH(表_查询来自_NW[[#This Row],[订购日期]]),1)</f>
        <v>35339</v>
      </c>
      <c r="B899" s="2">
        <v>35346</v>
      </c>
      <c r="C899" t="s">
        <v>36</v>
      </c>
      <c r="D899" s="9">
        <v>856.79999399185181</v>
      </c>
    </row>
    <row r="900" spans="1:4">
      <c r="A900" s="2">
        <f>DATE(YEAR(表_查询来自_NW[[#This Row],[订购日期]]),MONTH(表_查询来自_NW[[#This Row],[订购日期]]),1)</f>
        <v>35400</v>
      </c>
      <c r="B900" s="2">
        <v>35422</v>
      </c>
      <c r="C900" t="s">
        <v>36</v>
      </c>
      <c r="D900" s="9">
        <v>518.39999914169312</v>
      </c>
    </row>
    <row r="901" spans="1:4">
      <c r="A901" s="2">
        <f>DATE(YEAR(表_查询来自_NW[[#This Row],[订购日期]]),MONTH(表_查询来自_NW[[#This Row],[订购日期]]),1)</f>
        <v>35400</v>
      </c>
      <c r="B901" s="2">
        <v>35429</v>
      </c>
      <c r="C901" t="s">
        <v>36</v>
      </c>
      <c r="D901" s="9">
        <v>432</v>
      </c>
    </row>
    <row r="902" spans="1:4">
      <c r="A902" s="2">
        <f>DATE(YEAR(表_查询来自_NW[[#This Row],[订购日期]]),MONTH(表_查询来自_NW[[#This Row],[订购日期]]),1)</f>
        <v>35431</v>
      </c>
      <c r="B902" s="2">
        <v>35431</v>
      </c>
      <c r="C902" t="s">
        <v>36</v>
      </c>
      <c r="D902" s="9">
        <v>504</v>
      </c>
    </row>
    <row r="903" spans="1:4">
      <c r="A903" s="2">
        <f>DATE(YEAR(表_查询来自_NW[[#This Row],[订购日期]]),MONTH(表_查询来自_NW[[#This Row],[订购日期]]),1)</f>
        <v>35431</v>
      </c>
      <c r="B903" s="2">
        <v>35453</v>
      </c>
      <c r="C903" t="s">
        <v>36</v>
      </c>
      <c r="D903" s="9">
        <v>691.19999742507935</v>
      </c>
    </row>
    <row r="904" spans="1:4">
      <c r="A904" s="2">
        <f>DATE(YEAR(表_查询来自_NW[[#This Row],[订购日期]]),MONTH(表_查询来自_NW[[#This Row],[订购日期]]),1)</f>
        <v>35462</v>
      </c>
      <c r="B904" s="2">
        <v>35473</v>
      </c>
      <c r="C904" t="s">
        <v>36</v>
      </c>
      <c r="D904" s="9">
        <v>115.2</v>
      </c>
    </row>
    <row r="905" spans="1:4">
      <c r="A905" s="2">
        <f>DATE(YEAR(表_查询来自_NW[[#This Row],[订购日期]]),MONTH(表_查询来自_NW[[#This Row],[订购日期]]),1)</f>
        <v>35521</v>
      </c>
      <c r="B905" s="2">
        <v>35549</v>
      </c>
      <c r="C905" t="s">
        <v>36</v>
      </c>
      <c r="D905" s="9">
        <v>54</v>
      </c>
    </row>
    <row r="906" spans="1:4">
      <c r="A906" s="2">
        <f>DATE(YEAR(表_查询来自_NW[[#This Row],[订购日期]]),MONTH(表_查询来自_NW[[#This Row],[订购日期]]),1)</f>
        <v>35551</v>
      </c>
      <c r="B906" s="2">
        <v>35573</v>
      </c>
      <c r="C906" t="s">
        <v>36</v>
      </c>
      <c r="D906" s="9">
        <v>540</v>
      </c>
    </row>
    <row r="907" spans="1:4">
      <c r="A907" s="2">
        <f>DATE(YEAR(表_查询来自_NW[[#This Row],[订购日期]]),MONTH(表_查询来自_NW[[#This Row],[订购日期]]),1)</f>
        <v>35551</v>
      </c>
      <c r="B907" s="2">
        <v>35578</v>
      </c>
      <c r="C907" t="s">
        <v>36</v>
      </c>
      <c r="D907" s="9">
        <v>305.99999785423279</v>
      </c>
    </row>
    <row r="908" spans="1:4">
      <c r="A908" s="2">
        <f>DATE(YEAR(表_查询来自_NW[[#This Row],[订购日期]]),MONTH(表_查询来自_NW[[#This Row],[订购日期]]),1)</f>
        <v>35551</v>
      </c>
      <c r="B908" s="2">
        <v>35580</v>
      </c>
      <c r="C908" t="s">
        <v>36</v>
      </c>
      <c r="D908" s="9">
        <v>108</v>
      </c>
    </row>
    <row r="909" spans="1:4">
      <c r="A909" s="2">
        <f>DATE(YEAR(表_查询来自_NW[[#This Row],[订购日期]]),MONTH(表_查询来自_NW[[#This Row],[订购日期]]),1)</f>
        <v>35582</v>
      </c>
      <c r="B909" s="2">
        <v>35605</v>
      </c>
      <c r="C909" t="s">
        <v>36</v>
      </c>
      <c r="D909" s="9">
        <v>360</v>
      </c>
    </row>
    <row r="910" spans="1:4">
      <c r="A910" s="2">
        <f>DATE(YEAR(表_查询来自_NW[[#This Row],[订购日期]]),MONTH(表_查询来自_NW[[#This Row],[订购日期]]),1)</f>
        <v>35612</v>
      </c>
      <c r="B910" s="2">
        <v>35613</v>
      </c>
      <c r="C910" t="s">
        <v>36</v>
      </c>
      <c r="D910" s="9">
        <v>360</v>
      </c>
    </row>
    <row r="911" spans="1:4">
      <c r="A911" s="2">
        <f>DATE(YEAR(表_查询来自_NW[[#This Row],[订购日期]]),MONTH(表_查询来自_NW[[#This Row],[订购日期]]),1)</f>
        <v>35612</v>
      </c>
      <c r="B911" s="2">
        <v>35615</v>
      </c>
      <c r="C911" t="s">
        <v>36</v>
      </c>
      <c r="D911" s="9">
        <v>72</v>
      </c>
    </row>
    <row r="912" spans="1:4">
      <c r="A912" s="2">
        <f>DATE(YEAR(表_查询来自_NW[[#This Row],[订购日期]]),MONTH(表_查询来自_NW[[#This Row],[订购日期]]),1)</f>
        <v>35612</v>
      </c>
      <c r="B912" s="2">
        <v>35621</v>
      </c>
      <c r="C912" t="s">
        <v>36</v>
      </c>
      <c r="D912" s="9">
        <v>405</v>
      </c>
    </row>
    <row r="913" spans="1:4">
      <c r="A913" s="2">
        <f>DATE(YEAR(表_查询来自_NW[[#This Row],[订购日期]]),MONTH(表_查询来自_NW[[#This Row],[订购日期]]),1)</f>
        <v>35643</v>
      </c>
      <c r="B913" s="2">
        <v>35649</v>
      </c>
      <c r="C913" t="s">
        <v>36</v>
      </c>
      <c r="D913" s="9">
        <v>485.9999991953373</v>
      </c>
    </row>
    <row r="914" spans="1:4">
      <c r="A914" s="2">
        <f>DATE(YEAR(表_查询来自_NW[[#This Row],[订购日期]]),MONTH(表_查询来自_NW[[#This Row],[订购日期]]),1)</f>
        <v>35704</v>
      </c>
      <c r="B914" s="2">
        <v>35711</v>
      </c>
      <c r="C914" t="s">
        <v>36</v>
      </c>
      <c r="D914" s="9">
        <v>121.5</v>
      </c>
    </row>
    <row r="915" spans="1:4">
      <c r="A915" s="2">
        <f>DATE(YEAR(表_查询来自_NW[[#This Row],[订购日期]]),MONTH(表_查询来自_NW[[#This Row],[订购日期]]),1)</f>
        <v>35704</v>
      </c>
      <c r="B915" s="2">
        <v>35731</v>
      </c>
      <c r="C915" t="s">
        <v>36</v>
      </c>
      <c r="D915" s="9">
        <v>378</v>
      </c>
    </row>
    <row r="916" spans="1:4">
      <c r="A916" s="2">
        <f>DATE(YEAR(表_查询来自_NW[[#This Row],[订购日期]]),MONTH(表_查询来自_NW[[#This Row],[订购日期]]),1)</f>
        <v>35735</v>
      </c>
      <c r="B916" s="2">
        <v>35747</v>
      </c>
      <c r="C916" t="s">
        <v>36</v>
      </c>
      <c r="D916" s="9">
        <v>503.99999812245369</v>
      </c>
    </row>
    <row r="917" spans="1:4">
      <c r="A917" s="2">
        <f>DATE(YEAR(表_查询来自_NW[[#This Row],[订购日期]]),MONTH(表_查询来自_NW[[#This Row],[订购日期]]),1)</f>
        <v>35765</v>
      </c>
      <c r="B917" s="2">
        <v>35786</v>
      </c>
      <c r="C917" t="s">
        <v>36</v>
      </c>
      <c r="D917" s="9">
        <v>270</v>
      </c>
    </row>
    <row r="918" spans="1:4">
      <c r="A918" s="2">
        <f>DATE(YEAR(表_查询来自_NW[[#This Row],[订购日期]]),MONTH(表_查询来自_NW[[#This Row],[订购日期]]),1)</f>
        <v>35796</v>
      </c>
      <c r="B918" s="2">
        <v>35803</v>
      </c>
      <c r="C918" t="s">
        <v>36</v>
      </c>
      <c r="D918" s="9">
        <v>360</v>
      </c>
    </row>
    <row r="919" spans="1:4">
      <c r="A919" s="2">
        <f>DATE(YEAR(表_查询来自_NW[[#This Row],[订购日期]]),MONTH(表_查询来自_NW[[#This Row],[订购日期]]),1)</f>
        <v>35796</v>
      </c>
      <c r="B919" s="2">
        <v>35809</v>
      </c>
      <c r="C919" t="s">
        <v>36</v>
      </c>
      <c r="D919" s="9">
        <v>144</v>
      </c>
    </row>
    <row r="920" spans="1:4">
      <c r="A920" s="2">
        <f>DATE(YEAR(表_查询来自_NW[[#This Row],[订购日期]]),MONTH(表_查询来自_NW[[#This Row],[订购日期]]),1)</f>
        <v>35796</v>
      </c>
      <c r="B920" s="2">
        <v>35811</v>
      </c>
      <c r="C920" t="s">
        <v>36</v>
      </c>
      <c r="D920" s="9">
        <v>108</v>
      </c>
    </row>
    <row r="921" spans="1:4">
      <c r="A921" s="2">
        <f>DATE(YEAR(表_查询来自_NW[[#This Row],[订购日期]]),MONTH(表_查询来自_NW[[#This Row],[订购日期]]),1)</f>
        <v>35796</v>
      </c>
      <c r="B921" s="2">
        <v>35816</v>
      </c>
      <c r="C921" t="s">
        <v>36</v>
      </c>
      <c r="D921" s="9">
        <v>404.99999932944775</v>
      </c>
    </row>
    <row r="922" spans="1:4">
      <c r="A922" s="2">
        <f>DATE(YEAR(表_查询来自_NW[[#This Row],[订购日期]]),MONTH(表_查询来自_NW[[#This Row],[订购日期]]),1)</f>
        <v>35827</v>
      </c>
      <c r="B922" s="2">
        <v>35828</v>
      </c>
      <c r="C922" t="s">
        <v>36</v>
      </c>
      <c r="D922" s="9">
        <v>72</v>
      </c>
    </row>
    <row r="923" spans="1:4">
      <c r="A923" s="2">
        <f>DATE(YEAR(表_查询来自_NW[[#This Row],[订购日期]]),MONTH(表_查询来自_NW[[#This Row],[订购日期]]),1)</f>
        <v>35827</v>
      </c>
      <c r="B923" s="2">
        <v>35830</v>
      </c>
      <c r="C923" t="s">
        <v>36</v>
      </c>
      <c r="D923" s="9">
        <v>540</v>
      </c>
    </row>
    <row r="924" spans="1:4">
      <c r="A924" s="2">
        <f>DATE(YEAR(表_查询来自_NW[[#This Row],[订购日期]]),MONTH(表_查询来自_NW[[#This Row],[订购日期]]),1)</f>
        <v>35827</v>
      </c>
      <c r="B924" s="2">
        <v>35830</v>
      </c>
      <c r="C924" t="s">
        <v>36</v>
      </c>
      <c r="D924" s="9">
        <v>54</v>
      </c>
    </row>
    <row r="925" spans="1:4">
      <c r="A925" s="2">
        <f>DATE(YEAR(表_查询来自_NW[[#This Row],[订购日期]]),MONTH(表_查询来自_NW[[#This Row],[订购日期]]),1)</f>
        <v>35855</v>
      </c>
      <c r="B925" s="2">
        <v>35857</v>
      </c>
      <c r="C925" t="s">
        <v>36</v>
      </c>
      <c r="D925" s="9">
        <v>180</v>
      </c>
    </row>
    <row r="926" spans="1:4">
      <c r="A926" s="2">
        <f>DATE(YEAR(表_查询来自_NW[[#This Row],[订购日期]]),MONTH(表_查询来自_NW[[#This Row],[订购日期]]),1)</f>
        <v>35855</v>
      </c>
      <c r="B926" s="2">
        <v>35872</v>
      </c>
      <c r="C926" t="s">
        <v>36</v>
      </c>
      <c r="D926" s="9">
        <v>720</v>
      </c>
    </row>
    <row r="927" spans="1:4">
      <c r="A927" s="2">
        <f>DATE(YEAR(表_查询来自_NW[[#This Row],[订购日期]]),MONTH(表_查询来自_NW[[#This Row],[订购日期]]),1)</f>
        <v>35886</v>
      </c>
      <c r="B927" s="2">
        <v>35891</v>
      </c>
      <c r="C927" t="s">
        <v>36</v>
      </c>
      <c r="D927" s="9">
        <v>229.49999839067459</v>
      </c>
    </row>
    <row r="928" spans="1:4">
      <c r="A928" s="2">
        <f>DATE(YEAR(表_查询来自_NW[[#This Row],[订购日期]]),MONTH(表_查询来自_NW[[#This Row],[订购日期]]),1)</f>
        <v>35886</v>
      </c>
      <c r="B928" s="2">
        <v>35905</v>
      </c>
      <c r="C928" t="s">
        <v>36</v>
      </c>
      <c r="D928" s="9">
        <v>1080</v>
      </c>
    </row>
    <row r="929" spans="1:4">
      <c r="A929" s="2">
        <f>DATE(YEAR(表_查询来自_NW[[#This Row],[订购日期]]),MONTH(表_查询来自_NW[[#This Row],[订购日期]]),1)</f>
        <v>35886</v>
      </c>
      <c r="B929" s="2">
        <v>35906</v>
      </c>
      <c r="C929" t="s">
        <v>36</v>
      </c>
      <c r="D929" s="9">
        <v>432</v>
      </c>
    </row>
    <row r="930" spans="1:4">
      <c r="A930" s="2">
        <f>DATE(YEAR(表_查询来自_NW[[#This Row],[订购日期]]),MONTH(表_查询来自_NW[[#This Row],[订购日期]]),1)</f>
        <v>35886</v>
      </c>
      <c r="B930" s="2">
        <v>35908</v>
      </c>
      <c r="C930" t="s">
        <v>36</v>
      </c>
      <c r="D930" s="9">
        <v>307.79999975860119</v>
      </c>
    </row>
    <row r="931" spans="1:4">
      <c r="A931" s="2">
        <f>DATE(YEAR(表_查询来自_NW[[#This Row],[订购日期]]),MONTH(表_查询来自_NW[[#This Row],[订购日期]]),1)</f>
        <v>35247</v>
      </c>
      <c r="B931" s="2">
        <v>35258</v>
      </c>
      <c r="C931" t="s">
        <v>37</v>
      </c>
      <c r="D931" s="9">
        <v>380</v>
      </c>
    </row>
    <row r="932" spans="1:4">
      <c r="A932" s="2">
        <f>DATE(YEAR(表_查询来自_NW[[#This Row],[订购日期]]),MONTH(表_查询来自_NW[[#This Row],[订购日期]]),1)</f>
        <v>35278</v>
      </c>
      <c r="B932" s="2">
        <v>35278</v>
      </c>
      <c r="C932" t="s">
        <v>37</v>
      </c>
      <c r="D932" s="9">
        <v>456</v>
      </c>
    </row>
    <row r="933" spans="1:4">
      <c r="A933" s="2">
        <f>DATE(YEAR(表_查询来自_NW[[#This Row],[订购日期]]),MONTH(表_查询来自_NW[[#This Row],[订购日期]]),1)</f>
        <v>35309</v>
      </c>
      <c r="B933" s="2">
        <v>35313</v>
      </c>
      <c r="C933" t="s">
        <v>37</v>
      </c>
      <c r="D933" s="9">
        <v>456</v>
      </c>
    </row>
    <row r="934" spans="1:4">
      <c r="A934" s="2">
        <f>DATE(YEAR(表_查询来自_NW[[#This Row],[订购日期]]),MONTH(表_查询来自_NW[[#This Row],[订购日期]]),1)</f>
        <v>35309</v>
      </c>
      <c r="B934" s="2">
        <v>35332</v>
      </c>
      <c r="C934" t="s">
        <v>37</v>
      </c>
      <c r="D934" s="9">
        <v>182.4</v>
      </c>
    </row>
    <row r="935" spans="1:4">
      <c r="A935" s="2">
        <f>DATE(YEAR(表_查询来自_NW[[#This Row],[订购日期]]),MONTH(表_查询来自_NW[[#This Row],[订购日期]]),1)</f>
        <v>35339</v>
      </c>
      <c r="B935" s="2">
        <v>35362</v>
      </c>
      <c r="C935" t="s">
        <v>37</v>
      </c>
      <c r="D935" s="9">
        <v>304</v>
      </c>
    </row>
    <row r="936" spans="1:4">
      <c r="A936" s="2">
        <f>DATE(YEAR(表_查询来自_NW[[#This Row],[订购日期]]),MONTH(表_查询来自_NW[[#This Row],[订购日期]]),1)</f>
        <v>35339</v>
      </c>
      <c r="B936" s="2">
        <v>35368</v>
      </c>
      <c r="C936" t="s">
        <v>37</v>
      </c>
      <c r="D936" s="9">
        <v>486.3999981880188</v>
      </c>
    </row>
    <row r="937" spans="1:4">
      <c r="A937" s="2">
        <f>DATE(YEAR(表_查询来自_NW[[#This Row],[订购日期]]),MONTH(表_查询来自_NW[[#This Row],[订购日期]]),1)</f>
        <v>35370</v>
      </c>
      <c r="B937" s="2">
        <v>35389</v>
      </c>
      <c r="C937" t="s">
        <v>37</v>
      </c>
      <c r="D937" s="9">
        <v>288.79999977350235</v>
      </c>
    </row>
    <row r="938" spans="1:4">
      <c r="A938" s="2">
        <f>DATE(YEAR(表_查询来自_NW[[#This Row],[订购日期]]),MONTH(表_查询来自_NW[[#This Row],[订购日期]]),1)</f>
        <v>35400</v>
      </c>
      <c r="B938" s="2">
        <v>35402</v>
      </c>
      <c r="C938" t="s">
        <v>37</v>
      </c>
      <c r="D938" s="9">
        <v>72.959999728202817</v>
      </c>
    </row>
    <row r="939" spans="1:4">
      <c r="A939" s="2">
        <f>DATE(YEAR(表_查询来自_NW[[#This Row],[订购日期]]),MONTH(表_查询来自_NW[[#This Row],[订购日期]]),1)</f>
        <v>35431</v>
      </c>
      <c r="B939" s="2">
        <v>35437</v>
      </c>
      <c r="C939" t="s">
        <v>37</v>
      </c>
      <c r="D939" s="9">
        <v>68.399999886751175</v>
      </c>
    </row>
    <row r="940" spans="1:4">
      <c r="A940" s="2">
        <f>DATE(YEAR(表_查询来自_NW[[#This Row],[订购日期]]),MONTH(表_查询来自_NW[[#This Row],[订购日期]]),1)</f>
        <v>35551</v>
      </c>
      <c r="B940" s="2">
        <v>35552</v>
      </c>
      <c r="C940" t="s">
        <v>37</v>
      </c>
      <c r="D940" s="9">
        <v>570</v>
      </c>
    </row>
    <row r="941" spans="1:4">
      <c r="A941" s="2">
        <f>DATE(YEAR(表_查询来自_NW[[#This Row],[订购日期]]),MONTH(表_查询来自_NW[[#This Row],[订购日期]]),1)</f>
        <v>35551</v>
      </c>
      <c r="B941" s="2">
        <v>35555</v>
      </c>
      <c r="C941" t="s">
        <v>37</v>
      </c>
      <c r="D941" s="9">
        <v>512.99999915063381</v>
      </c>
    </row>
    <row r="942" spans="1:4">
      <c r="A942" s="2">
        <f>DATE(YEAR(表_查询来自_NW[[#This Row],[订购日期]]),MONTH(表_查询来自_NW[[#This Row],[订购日期]]),1)</f>
        <v>35551</v>
      </c>
      <c r="B942" s="2">
        <v>35573</v>
      </c>
      <c r="C942" t="s">
        <v>37</v>
      </c>
      <c r="D942" s="9">
        <v>1140</v>
      </c>
    </row>
    <row r="943" spans="1:4">
      <c r="A943" s="2">
        <f>DATE(YEAR(表_查询来自_NW[[#This Row],[订购日期]]),MONTH(表_查询来自_NW[[#This Row],[订购日期]]),1)</f>
        <v>35582</v>
      </c>
      <c r="B943" s="2">
        <v>35591</v>
      </c>
      <c r="C943" t="s">
        <v>37</v>
      </c>
      <c r="D943" s="9">
        <v>475</v>
      </c>
    </row>
    <row r="944" spans="1:4">
      <c r="A944" s="2">
        <f>DATE(YEAR(表_查询来自_NW[[#This Row],[订购日期]]),MONTH(表_查询来自_NW[[#This Row],[订购日期]]),1)</f>
        <v>35612</v>
      </c>
      <c r="B944" s="2">
        <v>35636</v>
      </c>
      <c r="C944" t="s">
        <v>37</v>
      </c>
      <c r="D944" s="9">
        <v>299.25</v>
      </c>
    </row>
    <row r="945" spans="1:4">
      <c r="A945" s="2">
        <f>DATE(YEAR(表_查询来自_NW[[#This Row],[订购日期]]),MONTH(表_查询来自_NW[[#This Row],[订购日期]]),1)</f>
        <v>35612</v>
      </c>
      <c r="B945" s="2">
        <v>35639</v>
      </c>
      <c r="C945" t="s">
        <v>37</v>
      </c>
      <c r="D945" s="9">
        <v>1045</v>
      </c>
    </row>
    <row r="946" spans="1:4">
      <c r="A946" s="2">
        <f>DATE(YEAR(表_查询来自_NW[[#This Row],[订购日期]]),MONTH(表_查询来自_NW[[#This Row],[订购日期]]),1)</f>
        <v>35643</v>
      </c>
      <c r="B946" s="2">
        <v>35668</v>
      </c>
      <c r="C946" t="s">
        <v>37</v>
      </c>
      <c r="D946" s="9">
        <v>285</v>
      </c>
    </row>
    <row r="947" spans="1:4">
      <c r="A947" s="2">
        <f>DATE(YEAR(表_查询来自_NW[[#This Row],[订购日期]]),MONTH(表_查询来自_NW[[#This Row],[订购日期]]),1)</f>
        <v>35674</v>
      </c>
      <c r="B947" s="2">
        <v>35688</v>
      </c>
      <c r="C947" t="s">
        <v>37</v>
      </c>
      <c r="D947" s="9">
        <v>570</v>
      </c>
    </row>
    <row r="948" spans="1:4">
      <c r="A948" s="2">
        <f>DATE(YEAR(表_查询来自_NW[[#This Row],[订购日期]]),MONTH(表_查询来自_NW[[#This Row],[订购日期]]),1)</f>
        <v>35674</v>
      </c>
      <c r="B948" s="2">
        <v>35703</v>
      </c>
      <c r="C948" t="s">
        <v>37</v>
      </c>
      <c r="D948" s="9">
        <v>85.5</v>
      </c>
    </row>
    <row r="949" spans="1:4">
      <c r="A949" s="2">
        <f>DATE(YEAR(表_查询来自_NW[[#This Row],[订购日期]]),MONTH(表_查询来自_NW[[#This Row],[订购日期]]),1)</f>
        <v>35704</v>
      </c>
      <c r="B949" s="2">
        <v>35720</v>
      </c>
      <c r="C949" t="s">
        <v>37</v>
      </c>
      <c r="D949" s="9">
        <v>95</v>
      </c>
    </row>
    <row r="950" spans="1:4">
      <c r="A950" s="2">
        <f>DATE(YEAR(表_查询来自_NW[[#This Row],[订购日期]]),MONTH(表_查询来自_NW[[#This Row],[订购日期]]),1)</f>
        <v>35704</v>
      </c>
      <c r="B950" s="2">
        <v>35730</v>
      </c>
      <c r="C950" t="s">
        <v>37</v>
      </c>
      <c r="D950" s="9">
        <v>760</v>
      </c>
    </row>
    <row r="951" spans="1:4">
      <c r="A951" s="2">
        <f>DATE(YEAR(表_查询来自_NW[[#This Row],[订购日期]]),MONTH(表_查询来自_NW[[#This Row],[订购日期]]),1)</f>
        <v>35735</v>
      </c>
      <c r="B951" s="2">
        <v>35746</v>
      </c>
      <c r="C951" t="s">
        <v>37</v>
      </c>
      <c r="D951" s="9">
        <v>114</v>
      </c>
    </row>
    <row r="952" spans="1:4">
      <c r="A952" s="2">
        <f>DATE(YEAR(表_查询来自_NW[[#This Row],[订购日期]]),MONTH(表_查询来自_NW[[#This Row],[订购日期]]),1)</f>
        <v>35735</v>
      </c>
      <c r="B952" s="2">
        <v>35761</v>
      </c>
      <c r="C952" t="s">
        <v>37</v>
      </c>
      <c r="D952" s="9">
        <v>303.99999886751175</v>
      </c>
    </row>
    <row r="953" spans="1:4">
      <c r="A953" s="2">
        <f>DATE(YEAR(表_查询来自_NW[[#This Row],[订购日期]]),MONTH(表_查询来自_NW[[#This Row],[订购日期]]),1)</f>
        <v>35765</v>
      </c>
      <c r="B953" s="2">
        <v>35782</v>
      </c>
      <c r="C953" t="s">
        <v>37</v>
      </c>
      <c r="D953" s="9">
        <v>570</v>
      </c>
    </row>
    <row r="954" spans="1:4">
      <c r="A954" s="2">
        <f>DATE(YEAR(表_查询来自_NW[[#This Row],[订购日期]]),MONTH(表_查询来自_NW[[#This Row],[订购日期]]),1)</f>
        <v>35796</v>
      </c>
      <c r="B954" s="2">
        <v>35814</v>
      </c>
      <c r="C954" t="s">
        <v>37</v>
      </c>
      <c r="D954" s="9">
        <v>712.5</v>
      </c>
    </row>
    <row r="955" spans="1:4">
      <c r="A955" s="2">
        <f>DATE(YEAR(表_查询来自_NW[[#This Row],[订购日期]]),MONTH(表_查询来自_NW[[#This Row],[订购日期]]),1)</f>
        <v>35827</v>
      </c>
      <c r="B955" s="2">
        <v>35844</v>
      </c>
      <c r="C955" t="s">
        <v>37</v>
      </c>
      <c r="D955" s="9">
        <v>380</v>
      </c>
    </row>
    <row r="956" spans="1:4">
      <c r="A956" s="2">
        <f>DATE(YEAR(表_查询来自_NW[[#This Row],[订购日期]]),MONTH(表_查询来自_NW[[#This Row],[订购日期]]),1)</f>
        <v>35855</v>
      </c>
      <c r="B956" s="2">
        <v>35858</v>
      </c>
      <c r="C956" t="s">
        <v>37</v>
      </c>
      <c r="D956" s="9">
        <v>403.74999716877937</v>
      </c>
    </row>
    <row r="957" spans="1:4">
      <c r="A957" s="2">
        <f>DATE(YEAR(表_查询来自_NW[[#This Row],[订购日期]]),MONTH(表_查询来自_NW[[#This Row],[订购日期]]),1)</f>
        <v>35855</v>
      </c>
      <c r="B957" s="2">
        <v>35863</v>
      </c>
      <c r="C957" t="s">
        <v>37</v>
      </c>
      <c r="D957" s="9">
        <v>455.99999830126762</v>
      </c>
    </row>
    <row r="958" spans="1:4">
      <c r="A958" s="2">
        <f>DATE(YEAR(表_查询来自_NW[[#This Row],[订购日期]]),MONTH(表_查询来自_NW[[#This Row],[订购日期]]),1)</f>
        <v>35855</v>
      </c>
      <c r="B958" s="2">
        <v>35884</v>
      </c>
      <c r="C958" t="s">
        <v>37</v>
      </c>
      <c r="D958" s="9">
        <v>760</v>
      </c>
    </row>
    <row r="959" spans="1:4">
      <c r="A959" s="2">
        <f>DATE(YEAR(表_查询来自_NW[[#This Row],[订购日期]]),MONTH(表_查询来自_NW[[#This Row],[订购日期]]),1)</f>
        <v>35886</v>
      </c>
      <c r="B959" s="2">
        <v>35893</v>
      </c>
      <c r="C959" t="s">
        <v>37</v>
      </c>
      <c r="D959" s="9">
        <v>256.5</v>
      </c>
    </row>
    <row r="960" spans="1:4">
      <c r="A960" s="2">
        <f>DATE(YEAR(表_查询来自_NW[[#This Row],[订购日期]]),MONTH(表_查询来自_NW[[#This Row],[订购日期]]),1)</f>
        <v>35886</v>
      </c>
      <c r="B960" s="2">
        <v>35895</v>
      </c>
      <c r="C960" t="s">
        <v>37</v>
      </c>
      <c r="D960" s="9">
        <v>304</v>
      </c>
    </row>
    <row r="961" spans="1:4">
      <c r="A961" s="2">
        <f>DATE(YEAR(表_查询来自_NW[[#This Row],[订购日期]]),MONTH(表_查询来自_NW[[#This Row],[订购日期]]),1)</f>
        <v>35886</v>
      </c>
      <c r="B961" s="2">
        <v>35902</v>
      </c>
      <c r="C961" t="s">
        <v>37</v>
      </c>
      <c r="D961" s="9">
        <v>665</v>
      </c>
    </row>
    <row r="962" spans="1:4">
      <c r="A962" s="2">
        <f>DATE(YEAR(表_查询来自_NW[[#This Row],[订购日期]]),MONTH(表_查询来自_NW[[#This Row],[订购日期]]),1)</f>
        <v>35247</v>
      </c>
      <c r="B962" s="2">
        <v>35264</v>
      </c>
      <c r="C962" t="s">
        <v>38</v>
      </c>
      <c r="D962" s="9">
        <v>20.8</v>
      </c>
    </row>
    <row r="963" spans="1:4">
      <c r="A963" s="2">
        <f>DATE(YEAR(表_查询来自_NW[[#This Row],[订购日期]]),MONTH(表_查询来自_NW[[#This Row],[订购日期]]),1)</f>
        <v>35339</v>
      </c>
      <c r="B963" s="2">
        <v>35362</v>
      </c>
      <c r="C963" t="s">
        <v>38</v>
      </c>
      <c r="D963" s="9">
        <v>582.4</v>
      </c>
    </row>
    <row r="964" spans="1:4">
      <c r="A964" s="2">
        <f>DATE(YEAR(表_查询来自_NW[[#This Row],[订购日期]]),MONTH(表_查询来自_NW[[#This Row],[订购日期]]),1)</f>
        <v>35431</v>
      </c>
      <c r="B964" s="2">
        <v>35438</v>
      </c>
      <c r="C964" t="s">
        <v>38</v>
      </c>
      <c r="D964" s="9">
        <v>208</v>
      </c>
    </row>
    <row r="965" spans="1:4">
      <c r="A965" s="2">
        <f>DATE(YEAR(表_查询来自_NW[[#This Row],[订购日期]]),MONTH(表_查询来自_NW[[#This Row],[订购日期]]),1)</f>
        <v>35551</v>
      </c>
      <c r="B965" s="2">
        <v>35551</v>
      </c>
      <c r="C965" t="s">
        <v>38</v>
      </c>
      <c r="D965" s="9">
        <v>421.19999930262566</v>
      </c>
    </row>
    <row r="966" spans="1:4">
      <c r="A966" s="2">
        <f>DATE(YEAR(表_查询来自_NW[[#This Row],[订购日期]]),MONTH(表_查询来自_NW[[#This Row],[订购日期]]),1)</f>
        <v>35796</v>
      </c>
      <c r="B966" s="2">
        <v>35817</v>
      </c>
      <c r="C966" t="s">
        <v>38</v>
      </c>
      <c r="D966" s="9">
        <v>1247.9999953508377</v>
      </c>
    </row>
    <row r="967" spans="1:4">
      <c r="A967" s="2">
        <f>DATE(YEAR(表_查询来自_NW[[#This Row],[订购日期]]),MONTH(表_查询来自_NW[[#This Row],[订购日期]]),1)</f>
        <v>35855</v>
      </c>
      <c r="B967" s="2">
        <v>35874</v>
      </c>
      <c r="C967" t="s">
        <v>38</v>
      </c>
      <c r="D967" s="9">
        <v>208</v>
      </c>
    </row>
    <row r="968" spans="1:4">
      <c r="A968" s="2">
        <f>DATE(YEAR(表_查询来自_NW[[#This Row],[订购日期]]),MONTH(表_查询来自_NW[[#This Row],[订购日期]]),1)</f>
        <v>35339</v>
      </c>
      <c r="B968" s="2">
        <v>35353</v>
      </c>
      <c r="C968" t="s">
        <v>39</v>
      </c>
      <c r="D968" s="9">
        <v>4005.1999968588352</v>
      </c>
    </row>
    <row r="969" spans="1:4">
      <c r="A969" s="2">
        <f>DATE(YEAR(表_查询来自_NW[[#This Row],[订购日期]]),MONTH(表_查询来自_NW[[#This Row],[订购日期]]),1)</f>
        <v>35370</v>
      </c>
      <c r="B969" s="2">
        <v>35380</v>
      </c>
      <c r="C969" t="s">
        <v>39</v>
      </c>
      <c r="D969" s="9">
        <v>4005.1999968588352</v>
      </c>
    </row>
    <row r="970" spans="1:4">
      <c r="A970" s="2">
        <f>DATE(YEAR(表_查询来自_NW[[#This Row],[订购日期]]),MONTH(表_查询来自_NW[[#This Row],[订购日期]]),1)</f>
        <v>35370</v>
      </c>
      <c r="B970" s="2">
        <v>35382</v>
      </c>
      <c r="C970" t="s">
        <v>39</v>
      </c>
      <c r="D970" s="9">
        <v>8431.9999685883522</v>
      </c>
    </row>
    <row r="971" spans="1:4">
      <c r="A971" s="2">
        <f>DATE(YEAR(表_查询来自_NW[[#This Row],[订购日期]]),MONTH(表_查询来自_NW[[#This Row],[订购日期]]),1)</f>
        <v>35370</v>
      </c>
      <c r="B971" s="2">
        <v>35391</v>
      </c>
      <c r="C971" t="s">
        <v>39</v>
      </c>
      <c r="D971" s="9">
        <v>2108</v>
      </c>
    </row>
    <row r="972" spans="1:4">
      <c r="A972" s="2">
        <f>DATE(YEAR(表_查询来自_NW[[#This Row],[订购日期]]),MONTH(表_查询来自_NW[[#This Row],[订购日期]]),1)</f>
        <v>35400</v>
      </c>
      <c r="B972" s="2">
        <v>35403</v>
      </c>
      <c r="C972" t="s">
        <v>39</v>
      </c>
      <c r="D972" s="9">
        <v>6324</v>
      </c>
    </row>
    <row r="973" spans="1:4">
      <c r="A973" s="2">
        <f>DATE(YEAR(表_查询来自_NW[[#This Row],[订购日期]]),MONTH(表_查询来自_NW[[#This Row],[订购日期]]),1)</f>
        <v>35431</v>
      </c>
      <c r="B973" s="2">
        <v>35446</v>
      </c>
      <c r="C973" t="s">
        <v>39</v>
      </c>
      <c r="D973" s="9">
        <v>10540</v>
      </c>
    </row>
    <row r="974" spans="1:4">
      <c r="A974" s="2">
        <f>DATE(YEAR(表_查询来自_NW[[#This Row],[订购日期]]),MONTH(表_查询来自_NW[[#This Row],[订购日期]]),1)</f>
        <v>35431</v>
      </c>
      <c r="B974" s="2">
        <v>35453</v>
      </c>
      <c r="C974" t="s">
        <v>39</v>
      </c>
      <c r="D974" s="9">
        <v>8263.3599692165863</v>
      </c>
    </row>
    <row r="975" spans="1:4">
      <c r="A975" s="2">
        <f>DATE(YEAR(表_查询来自_NW[[#This Row],[订购日期]]),MONTH(表_查询来自_NW[[#This Row],[订购日期]]),1)</f>
        <v>35490</v>
      </c>
      <c r="B975" s="2">
        <v>35508</v>
      </c>
      <c r="C975" t="s">
        <v>39</v>
      </c>
      <c r="D975" s="9">
        <v>6324</v>
      </c>
    </row>
    <row r="976" spans="1:4">
      <c r="A976" s="2">
        <f>DATE(YEAR(表_查询来自_NW[[#This Row],[订购日期]]),MONTH(表_查询来自_NW[[#This Row],[订购日期]]),1)</f>
        <v>35521</v>
      </c>
      <c r="B976" s="2">
        <v>35545</v>
      </c>
      <c r="C976" t="s">
        <v>39</v>
      </c>
      <c r="D976" s="9">
        <v>3952.5</v>
      </c>
    </row>
    <row r="977" spans="1:4">
      <c r="A977" s="2">
        <f>DATE(YEAR(表_查询来自_NW[[#This Row],[订购日期]]),MONTH(表_查询来自_NW[[#This Row],[订购日期]]),1)</f>
        <v>35551</v>
      </c>
      <c r="B977" s="2">
        <v>35569</v>
      </c>
      <c r="C977" t="s">
        <v>39</v>
      </c>
      <c r="D977" s="9">
        <v>7905</v>
      </c>
    </row>
    <row r="978" spans="1:4">
      <c r="A978" s="2">
        <f>DATE(YEAR(表_查询来自_NW[[#This Row],[订购日期]]),MONTH(表_查询来自_NW[[#This Row],[订购日期]]),1)</f>
        <v>35551</v>
      </c>
      <c r="B978" s="2">
        <v>35569</v>
      </c>
      <c r="C978" t="s">
        <v>39</v>
      </c>
      <c r="D978" s="9">
        <v>948.59999842941761</v>
      </c>
    </row>
    <row r="979" spans="1:4">
      <c r="A979" s="2">
        <f>DATE(YEAR(表_查询来自_NW[[#This Row],[订购日期]]),MONTH(表_查询来自_NW[[#This Row],[订购日期]]),1)</f>
        <v>35612</v>
      </c>
      <c r="B979" s="2">
        <v>35642</v>
      </c>
      <c r="C979" t="s">
        <v>39</v>
      </c>
      <c r="D979" s="9">
        <v>3754.874997055158</v>
      </c>
    </row>
    <row r="980" spans="1:4">
      <c r="A980" s="2">
        <f>DATE(YEAR(表_查询来自_NW[[#This Row],[订购日期]]),MONTH(表_查询来自_NW[[#This Row],[订购日期]]),1)</f>
        <v>35674</v>
      </c>
      <c r="B980" s="2">
        <v>35690</v>
      </c>
      <c r="C980" t="s">
        <v>39</v>
      </c>
      <c r="D980" s="9">
        <v>3557.249994110316</v>
      </c>
    </row>
    <row r="981" spans="1:4">
      <c r="A981" s="2">
        <f>DATE(YEAR(表_查询来自_NW[[#This Row],[订购日期]]),MONTH(表_查询来自_NW[[#This Row],[订购日期]]),1)</f>
        <v>35765</v>
      </c>
      <c r="B981" s="2">
        <v>35782</v>
      </c>
      <c r="C981" t="s">
        <v>39</v>
      </c>
      <c r="D981" s="9">
        <v>1317.5</v>
      </c>
    </row>
    <row r="982" spans="1:4">
      <c r="A982" s="2">
        <f>DATE(YEAR(表_查询来自_NW[[#This Row],[订购日期]]),MONTH(表_查询来自_NW[[#This Row],[订购日期]]),1)</f>
        <v>35765</v>
      </c>
      <c r="B982" s="2">
        <v>35794</v>
      </c>
      <c r="C982" t="s">
        <v>39</v>
      </c>
      <c r="D982" s="9">
        <v>2635</v>
      </c>
    </row>
    <row r="983" spans="1:4">
      <c r="A983" s="2">
        <f>DATE(YEAR(表_查询来自_NW[[#This Row],[订购日期]]),MONTH(表_查询来自_NW[[#This Row],[订购日期]]),1)</f>
        <v>35796</v>
      </c>
      <c r="B983" s="2">
        <v>35801</v>
      </c>
      <c r="C983" t="s">
        <v>39</v>
      </c>
      <c r="D983" s="9">
        <v>7509.749994110316</v>
      </c>
    </row>
    <row r="984" spans="1:4">
      <c r="A984" s="2">
        <f>DATE(YEAR(表_查询来自_NW[[#This Row],[订购日期]]),MONTH(表_查询来自_NW[[#This Row],[订购日期]]),1)</f>
        <v>35796</v>
      </c>
      <c r="B984" s="2">
        <v>35801</v>
      </c>
      <c r="C984" t="s">
        <v>39</v>
      </c>
      <c r="D984" s="9">
        <v>7905</v>
      </c>
    </row>
    <row r="985" spans="1:4">
      <c r="A985" s="2">
        <f>DATE(YEAR(表_查询来自_NW[[#This Row],[订购日期]]),MONTH(表_查询来自_NW[[#This Row],[订购日期]]),1)</f>
        <v>35796</v>
      </c>
      <c r="B985" s="2">
        <v>35808</v>
      </c>
      <c r="C985" t="s">
        <v>39</v>
      </c>
      <c r="D985" s="9">
        <v>527</v>
      </c>
    </row>
    <row r="986" spans="1:4">
      <c r="A986" s="2">
        <f>DATE(YEAR(表_查询来自_NW[[#This Row],[订购日期]]),MONTH(表_查询来自_NW[[#This Row],[订购日期]]),1)</f>
        <v>35796</v>
      </c>
      <c r="B986" s="2">
        <v>35809</v>
      </c>
      <c r="C986" t="s">
        <v>39</v>
      </c>
      <c r="D986" s="9">
        <v>2108</v>
      </c>
    </row>
    <row r="987" spans="1:4">
      <c r="A987" s="2">
        <f>DATE(YEAR(表_查询来自_NW[[#This Row],[订购日期]]),MONTH(表_查询来自_NW[[#This Row],[订购日期]]),1)</f>
        <v>35827</v>
      </c>
      <c r="B987" s="2">
        <v>35828</v>
      </c>
      <c r="C987" t="s">
        <v>39</v>
      </c>
      <c r="D987" s="9">
        <v>15019.499988220632</v>
      </c>
    </row>
    <row r="988" spans="1:4">
      <c r="A988" s="2">
        <f>DATE(YEAR(表_查询来自_NW[[#This Row],[订购日期]]),MONTH(表_查询来自_NW[[#This Row],[订购日期]]),1)</f>
        <v>35827</v>
      </c>
      <c r="B988" s="2">
        <v>35842</v>
      </c>
      <c r="C988" t="s">
        <v>39</v>
      </c>
      <c r="D988" s="9">
        <v>10540</v>
      </c>
    </row>
    <row r="989" spans="1:4">
      <c r="A989" s="2">
        <f>DATE(YEAR(表_查询来自_NW[[#This Row],[订购日期]]),MONTH(表_查询来自_NW[[#This Row],[订购日期]]),1)</f>
        <v>35855</v>
      </c>
      <c r="B989" s="2">
        <v>35874</v>
      </c>
      <c r="C989" t="s">
        <v>39</v>
      </c>
      <c r="D989" s="9">
        <v>1317.5</v>
      </c>
    </row>
    <row r="990" spans="1:4">
      <c r="A990" s="2">
        <f>DATE(YEAR(表_查询来自_NW[[#This Row],[订购日期]]),MONTH(表_查询来自_NW[[#This Row],[订购日期]]),1)</f>
        <v>35855</v>
      </c>
      <c r="B990" s="2">
        <v>35881</v>
      </c>
      <c r="C990" t="s">
        <v>39</v>
      </c>
      <c r="D990" s="9">
        <v>15810</v>
      </c>
    </row>
    <row r="991" spans="1:4">
      <c r="A991" s="2">
        <f>DATE(YEAR(表_查询来自_NW[[#This Row],[订购日期]]),MONTH(表_查询来自_NW[[#This Row],[订购日期]]),1)</f>
        <v>35886</v>
      </c>
      <c r="B991" s="2">
        <v>35902</v>
      </c>
      <c r="C991" t="s">
        <v>39</v>
      </c>
      <c r="D991" s="9">
        <v>6587.5</v>
      </c>
    </row>
    <row r="992" spans="1:4">
      <c r="A992" s="2">
        <f>DATE(YEAR(表_查询来自_NW[[#This Row],[订购日期]]),MONTH(表_查询来自_NW[[#This Row],[订购日期]]),1)</f>
        <v>35247</v>
      </c>
      <c r="B992" s="2">
        <v>35256</v>
      </c>
      <c r="C992" t="s">
        <v>40</v>
      </c>
      <c r="D992" s="9">
        <v>604.79999999999995</v>
      </c>
    </row>
    <row r="993" spans="1:4">
      <c r="A993" s="2">
        <f>DATE(YEAR(表_查询来自_NW[[#This Row],[订购日期]]),MONTH(表_查询来自_NW[[#This Row],[订购日期]]),1)</f>
        <v>35247</v>
      </c>
      <c r="B993" s="2">
        <v>35262</v>
      </c>
      <c r="C993" t="s">
        <v>40</v>
      </c>
      <c r="D993" s="9">
        <v>86.4</v>
      </c>
    </row>
    <row r="994" spans="1:4">
      <c r="A994" s="2">
        <f>DATE(YEAR(表_查询来自_NW[[#This Row],[订购日期]]),MONTH(表_查询来自_NW[[#This Row],[订购日期]]),1)</f>
        <v>35309</v>
      </c>
      <c r="B994" s="2">
        <v>35312</v>
      </c>
      <c r="C994" t="s">
        <v>40</v>
      </c>
      <c r="D994" s="9">
        <v>864</v>
      </c>
    </row>
    <row r="995" spans="1:4">
      <c r="A995" s="2">
        <f>DATE(YEAR(表_查询来自_NW[[#This Row],[订购日期]]),MONTH(表_查询来自_NW[[#This Row],[订购日期]]),1)</f>
        <v>35309</v>
      </c>
      <c r="B995" s="2">
        <v>35321</v>
      </c>
      <c r="C995" t="s">
        <v>40</v>
      </c>
      <c r="D995" s="9">
        <v>388.79999935626984</v>
      </c>
    </row>
    <row r="996" spans="1:4">
      <c r="A996" s="2">
        <f>DATE(YEAR(表_查询来自_NW[[#This Row],[订购日期]]),MONTH(表_查询来自_NW[[#This Row],[订购日期]]),1)</f>
        <v>35339</v>
      </c>
      <c r="B996" s="2">
        <v>35345</v>
      </c>
      <c r="C996" t="s">
        <v>40</v>
      </c>
      <c r="D996" s="9">
        <v>57.6</v>
      </c>
    </row>
    <row r="997" spans="1:4">
      <c r="A997" s="2">
        <f>DATE(YEAR(表_查询来自_NW[[#This Row],[订购日期]]),MONTH(表_查询来自_NW[[#This Row],[订购日期]]),1)</f>
        <v>35370</v>
      </c>
      <c r="B997" s="2">
        <v>35375</v>
      </c>
      <c r="C997" t="s">
        <v>40</v>
      </c>
      <c r="D997" s="9">
        <v>611.99999570846558</v>
      </c>
    </row>
    <row r="998" spans="1:4">
      <c r="A998" s="2">
        <f>DATE(YEAR(表_查询来自_NW[[#This Row],[订购日期]]),MONTH(表_查询来自_NW[[#This Row],[订购日期]]),1)</f>
        <v>35370</v>
      </c>
      <c r="B998" s="2">
        <v>35391</v>
      </c>
      <c r="C998" t="s">
        <v>40</v>
      </c>
      <c r="D998" s="9">
        <v>699.83999884128571</v>
      </c>
    </row>
    <row r="999" spans="1:4">
      <c r="A999" s="2">
        <f>DATE(YEAR(表_查询来自_NW[[#This Row],[订购日期]]),MONTH(表_查询来自_NW[[#This Row],[订购日期]]),1)</f>
        <v>35400</v>
      </c>
      <c r="B999" s="2">
        <v>35408</v>
      </c>
      <c r="C999" t="s">
        <v>40</v>
      </c>
      <c r="D999" s="9">
        <v>244.79999828338623</v>
      </c>
    </row>
    <row r="1000" spans="1:4">
      <c r="A1000" s="2">
        <f>DATE(YEAR(表_查询来自_NW[[#This Row],[订购日期]]),MONTH(表_查询来自_NW[[#This Row],[订购日期]]),1)</f>
        <v>35462</v>
      </c>
      <c r="B1000" s="2">
        <v>35474</v>
      </c>
      <c r="C1000" t="s">
        <v>40</v>
      </c>
      <c r="D1000" s="9">
        <v>86.4</v>
      </c>
    </row>
    <row r="1001" spans="1:4">
      <c r="A1001" s="2">
        <f>DATE(YEAR(表_查询来自_NW[[#This Row],[订购日期]]),MONTH(表_查询来自_NW[[#This Row],[订购日期]]),1)</f>
        <v>35462</v>
      </c>
      <c r="B1001" s="2">
        <v>35485</v>
      </c>
      <c r="C1001" t="s">
        <v>40</v>
      </c>
      <c r="D1001" s="9">
        <v>288</v>
      </c>
    </row>
    <row r="1002" spans="1:4">
      <c r="A1002" s="2">
        <f>DATE(YEAR(表_查询来自_NW[[#This Row],[订购日期]]),MONTH(表_查询来自_NW[[#This Row],[订购日期]]),1)</f>
        <v>35490</v>
      </c>
      <c r="B1002" s="2">
        <v>35506</v>
      </c>
      <c r="C1002" t="s">
        <v>40</v>
      </c>
      <c r="D1002" s="9">
        <v>216</v>
      </c>
    </row>
    <row r="1003" spans="1:4">
      <c r="A1003" s="2">
        <f>DATE(YEAR(表_查询来自_NW[[#This Row],[订购日期]]),MONTH(表_查询来自_NW[[#This Row],[订购日期]]),1)</f>
        <v>35521</v>
      </c>
      <c r="B1003" s="2">
        <v>35536</v>
      </c>
      <c r="C1003" t="s">
        <v>40</v>
      </c>
      <c r="D1003" s="9">
        <v>180</v>
      </c>
    </row>
    <row r="1004" spans="1:4">
      <c r="A1004" s="2">
        <f>DATE(YEAR(表_查询来自_NW[[#This Row],[订购日期]]),MONTH(表_查询来自_NW[[#This Row],[订购日期]]),1)</f>
        <v>35582</v>
      </c>
      <c r="B1004" s="2">
        <v>35604</v>
      </c>
      <c r="C1004" t="s">
        <v>40</v>
      </c>
      <c r="D1004" s="9">
        <v>180</v>
      </c>
    </row>
    <row r="1005" spans="1:4">
      <c r="A1005" s="2">
        <f>DATE(YEAR(表_查询来自_NW[[#This Row],[订购日期]]),MONTH(表_查询来自_NW[[#This Row],[订购日期]]),1)</f>
        <v>35612</v>
      </c>
      <c r="B1005" s="2">
        <v>35640</v>
      </c>
      <c r="C1005" t="s">
        <v>40</v>
      </c>
      <c r="D1005" s="9">
        <v>90</v>
      </c>
    </row>
    <row r="1006" spans="1:4">
      <c r="A1006" s="2">
        <f>DATE(YEAR(表_查询来自_NW[[#This Row],[订购日期]]),MONTH(表_查询来自_NW[[#This Row],[订购日期]]),1)</f>
        <v>35643</v>
      </c>
      <c r="B1006" s="2">
        <v>35667</v>
      </c>
      <c r="C1006" t="s">
        <v>40</v>
      </c>
      <c r="D1006" s="9">
        <v>283.5</v>
      </c>
    </row>
    <row r="1007" spans="1:4">
      <c r="A1007" s="2">
        <f>DATE(YEAR(表_查询来自_NW[[#This Row],[订购日期]]),MONTH(表_查询来自_NW[[#This Row],[订购日期]]),1)</f>
        <v>35643</v>
      </c>
      <c r="B1007" s="2">
        <v>35669</v>
      </c>
      <c r="C1007" t="s">
        <v>40</v>
      </c>
      <c r="D1007" s="9">
        <v>360</v>
      </c>
    </row>
    <row r="1008" spans="1:4">
      <c r="A1008" s="2">
        <f>DATE(YEAR(表_查询来自_NW[[#This Row],[订购日期]]),MONTH(表_查询来自_NW[[#This Row],[订购日期]]),1)</f>
        <v>35674</v>
      </c>
      <c r="B1008" s="2">
        <v>35675</v>
      </c>
      <c r="C1008" t="s">
        <v>40</v>
      </c>
      <c r="D1008" s="9">
        <v>323.9999994635582</v>
      </c>
    </row>
    <row r="1009" spans="1:4">
      <c r="A1009" s="2">
        <f>DATE(YEAR(表_查询来自_NW[[#This Row],[订购日期]]),MONTH(表_查询来自_NW[[#This Row],[订购日期]]),1)</f>
        <v>35674</v>
      </c>
      <c r="B1009" s="2">
        <v>35682</v>
      </c>
      <c r="C1009" t="s">
        <v>40</v>
      </c>
      <c r="D1009" s="9">
        <v>43.199999839067459</v>
      </c>
    </row>
    <row r="1010" spans="1:4">
      <c r="A1010" s="2">
        <f>DATE(YEAR(表_查询来自_NW[[#This Row],[订购日期]]),MONTH(表_查询来自_NW[[#This Row],[订购日期]]),1)</f>
        <v>35765</v>
      </c>
      <c r="B1010" s="2">
        <v>35766</v>
      </c>
      <c r="C1010" t="s">
        <v>40</v>
      </c>
      <c r="D1010" s="9">
        <v>288</v>
      </c>
    </row>
    <row r="1011" spans="1:4">
      <c r="A1011" s="2">
        <f>DATE(YEAR(表_查询来自_NW[[#This Row],[订购日期]]),MONTH(表_查询来自_NW[[#This Row],[订购日期]]),1)</f>
        <v>35765</v>
      </c>
      <c r="B1011" s="2">
        <v>35767</v>
      </c>
      <c r="C1011" t="s">
        <v>40</v>
      </c>
      <c r="D1011" s="9">
        <v>2105.9999965131283</v>
      </c>
    </row>
    <row r="1012" spans="1:4">
      <c r="A1012" s="2">
        <f>DATE(YEAR(表_查询来自_NW[[#This Row],[订购日期]]),MONTH(表_查询来自_NW[[#This Row],[订购日期]]),1)</f>
        <v>35765</v>
      </c>
      <c r="B1012" s="2">
        <v>35782</v>
      </c>
      <c r="C1012" t="s">
        <v>40</v>
      </c>
      <c r="D1012" s="9">
        <v>30.599999785423279</v>
      </c>
    </row>
    <row r="1013" spans="1:4">
      <c r="A1013" s="2">
        <f>DATE(YEAR(表_查询来自_NW[[#This Row],[订购日期]]),MONTH(表_查询来自_NW[[#This Row],[订购日期]]),1)</f>
        <v>35796</v>
      </c>
      <c r="B1013" s="2">
        <v>35807</v>
      </c>
      <c r="C1013" t="s">
        <v>40</v>
      </c>
      <c r="D1013" s="9">
        <v>378</v>
      </c>
    </row>
    <row r="1014" spans="1:4">
      <c r="A1014" s="2">
        <f>DATE(YEAR(表_查询来自_NW[[#This Row],[订购日期]]),MONTH(表_查询来自_NW[[#This Row],[订购日期]]),1)</f>
        <v>35796</v>
      </c>
      <c r="B1014" s="2">
        <v>35808</v>
      </c>
      <c r="C1014" t="s">
        <v>40</v>
      </c>
      <c r="D1014" s="9">
        <v>504</v>
      </c>
    </row>
    <row r="1015" spans="1:4">
      <c r="A1015" s="2">
        <f>DATE(YEAR(表_查询来自_NW[[#This Row],[订购日期]]),MONTH(表_查询来自_NW[[#This Row],[订购日期]]),1)</f>
        <v>35796</v>
      </c>
      <c r="B1015" s="2">
        <v>35814</v>
      </c>
      <c r="C1015" t="s">
        <v>40</v>
      </c>
      <c r="D1015" s="9">
        <v>143.9999994635582</v>
      </c>
    </row>
    <row r="1016" spans="1:4">
      <c r="A1016" s="2">
        <f>DATE(YEAR(表_查询来自_NW[[#This Row],[订购日期]]),MONTH(表_查询来自_NW[[#This Row],[订购日期]]),1)</f>
        <v>35827</v>
      </c>
      <c r="B1016" s="2">
        <v>35828</v>
      </c>
      <c r="C1016" t="s">
        <v>40</v>
      </c>
      <c r="D1016" s="9">
        <v>1367.9999989271164</v>
      </c>
    </row>
    <row r="1017" spans="1:4">
      <c r="A1017" s="2">
        <f>DATE(YEAR(表_查询来自_NW[[#This Row],[订购日期]]),MONTH(表_查询来自_NW[[#This Row],[订购日期]]),1)</f>
        <v>35827</v>
      </c>
      <c r="B1017" s="2">
        <v>35844</v>
      </c>
      <c r="C1017" t="s">
        <v>40</v>
      </c>
      <c r="D1017" s="9">
        <v>810</v>
      </c>
    </row>
    <row r="1018" spans="1:4">
      <c r="A1018" s="2">
        <f>DATE(YEAR(表_查询来自_NW[[#This Row],[订购日期]]),MONTH(表_查询来自_NW[[#This Row],[订购日期]]),1)</f>
        <v>35827</v>
      </c>
      <c r="B1018" s="2">
        <v>35846</v>
      </c>
      <c r="C1018" t="s">
        <v>40</v>
      </c>
      <c r="D1018" s="9">
        <v>122.39999914169312</v>
      </c>
    </row>
    <row r="1019" spans="1:4">
      <c r="A1019" s="2">
        <f>DATE(YEAR(表_查询来自_NW[[#This Row],[订购日期]]),MONTH(表_查询来自_NW[[#This Row],[订购日期]]),1)</f>
        <v>35855</v>
      </c>
      <c r="B1019" s="2">
        <v>35880</v>
      </c>
      <c r="C1019" t="s">
        <v>40</v>
      </c>
      <c r="D1019" s="9">
        <v>540</v>
      </c>
    </row>
    <row r="1020" spans="1:4">
      <c r="A1020" s="2">
        <f>DATE(YEAR(表_查询来自_NW[[#This Row],[订购日期]]),MONTH(表_查询来自_NW[[#This Row],[订购日期]]),1)</f>
        <v>35916</v>
      </c>
      <c r="B1020" s="2">
        <v>35919</v>
      </c>
      <c r="C1020" t="s">
        <v>40</v>
      </c>
      <c r="D1020" s="9">
        <v>360</v>
      </c>
    </row>
    <row r="1021" spans="1:4">
      <c r="A1021" s="2">
        <f>DATE(YEAR(表_查询来自_NW[[#This Row],[订购日期]]),MONTH(表_查询来自_NW[[#This Row],[订购日期]]),1)</f>
        <v>35916</v>
      </c>
      <c r="B1021" s="2">
        <v>35921</v>
      </c>
      <c r="C1021" t="s">
        <v>40</v>
      </c>
      <c r="D1021" s="9">
        <v>34.19999997317791</v>
      </c>
    </row>
    <row r="1022" spans="1:4">
      <c r="A1022" s="2">
        <f>DATE(YEAR(表_查询来自_NW[[#This Row],[订购日期]]),MONTH(表_查询来自_NW[[#This Row],[订购日期]]),1)</f>
        <v>35247</v>
      </c>
      <c r="B1022" s="2">
        <v>35275</v>
      </c>
      <c r="C1022" t="s">
        <v>41</v>
      </c>
      <c r="D1022" s="9">
        <v>735</v>
      </c>
    </row>
    <row r="1023" spans="1:4">
      <c r="A1023" s="2">
        <f>DATE(YEAR(表_查询来自_NW[[#This Row],[订购日期]]),MONTH(表_查询来自_NW[[#This Row],[订购日期]]),1)</f>
        <v>35278</v>
      </c>
      <c r="B1023" s="2">
        <v>35282</v>
      </c>
      <c r="C1023" t="s">
        <v>41</v>
      </c>
      <c r="D1023" s="9">
        <v>837.89999934285879</v>
      </c>
    </row>
    <row r="1024" spans="1:4">
      <c r="A1024" s="2">
        <f>DATE(YEAR(表_查询来自_NW[[#This Row],[订购日期]]),MONTH(表_查询来自_NW[[#This Row],[订购日期]]),1)</f>
        <v>35278</v>
      </c>
      <c r="B1024" s="2">
        <v>35297</v>
      </c>
      <c r="C1024" t="s">
        <v>41</v>
      </c>
      <c r="D1024" s="9">
        <v>470.39999824762344</v>
      </c>
    </row>
    <row r="1025" spans="1:4">
      <c r="A1025" s="2">
        <f>DATE(YEAR(表_查询来自_NW[[#This Row],[订购日期]]),MONTH(表_查询来自_NW[[#This Row],[订购日期]]),1)</f>
        <v>35309</v>
      </c>
      <c r="B1025" s="2">
        <v>35317</v>
      </c>
      <c r="C1025" t="s">
        <v>41</v>
      </c>
      <c r="D1025" s="9">
        <v>147</v>
      </c>
    </row>
    <row r="1026" spans="1:4">
      <c r="A1026" s="2">
        <f>DATE(YEAR(表_查询来自_NW[[#This Row],[订购日期]]),MONTH(表_查询来自_NW[[#This Row],[订购日期]]),1)</f>
        <v>35309</v>
      </c>
      <c r="B1026" s="2">
        <v>35319</v>
      </c>
      <c r="C1026" t="s">
        <v>41</v>
      </c>
      <c r="D1026" s="9">
        <v>529.19999912381172</v>
      </c>
    </row>
    <row r="1027" spans="1:4">
      <c r="A1027" s="2">
        <f>DATE(YEAR(表_查询来自_NW[[#This Row],[订购日期]]),MONTH(表_查询来自_NW[[#This Row],[订购日期]]),1)</f>
        <v>35370</v>
      </c>
      <c r="B1027" s="2">
        <v>35375</v>
      </c>
      <c r="C1027" t="s">
        <v>41</v>
      </c>
      <c r="D1027" s="9">
        <v>58.8</v>
      </c>
    </row>
    <row r="1028" spans="1:4">
      <c r="A1028" s="2">
        <f>DATE(YEAR(表_查询来自_NW[[#This Row],[订购日期]]),MONTH(表_查询来自_NW[[#This Row],[订购日期]]),1)</f>
        <v>35431</v>
      </c>
      <c r="B1028" s="2">
        <v>35437</v>
      </c>
      <c r="C1028" t="s">
        <v>41</v>
      </c>
      <c r="D1028" s="9">
        <v>26.459999956190586</v>
      </c>
    </row>
    <row r="1029" spans="1:4">
      <c r="A1029" s="2">
        <f>DATE(YEAR(表_查询来自_NW[[#This Row],[订购日期]]),MONTH(表_查询来自_NW[[#This Row],[订购日期]]),1)</f>
        <v>35431</v>
      </c>
      <c r="B1029" s="2">
        <v>35460</v>
      </c>
      <c r="C1029" t="s">
        <v>41</v>
      </c>
      <c r="D1029" s="9">
        <v>551.25</v>
      </c>
    </row>
    <row r="1030" spans="1:4">
      <c r="A1030" s="2">
        <f>DATE(YEAR(表_查询来自_NW[[#This Row],[订购日期]]),MONTH(表_查询来自_NW[[#This Row],[订购日期]]),1)</f>
        <v>35462</v>
      </c>
      <c r="B1030" s="2">
        <v>35478</v>
      </c>
      <c r="C1030" t="s">
        <v>41</v>
      </c>
      <c r="D1030" s="9">
        <v>294</v>
      </c>
    </row>
    <row r="1031" spans="1:4">
      <c r="A1031" s="2">
        <f>DATE(YEAR(表_查询来自_NW[[#This Row],[订购日期]]),MONTH(表_查询来自_NW[[#This Row],[订购日期]]),1)</f>
        <v>35490</v>
      </c>
      <c r="B1031" s="2">
        <v>35494</v>
      </c>
      <c r="C1031" t="s">
        <v>41</v>
      </c>
      <c r="D1031" s="9">
        <v>294</v>
      </c>
    </row>
    <row r="1032" spans="1:4">
      <c r="A1032" s="2">
        <f>DATE(YEAR(表_查询来自_NW[[#This Row],[订购日期]]),MONTH(表_查询来自_NW[[#This Row],[订购日期]]),1)</f>
        <v>35490</v>
      </c>
      <c r="B1032" s="2">
        <v>35502</v>
      </c>
      <c r="C1032" t="s">
        <v>41</v>
      </c>
      <c r="D1032" s="9">
        <v>308.7</v>
      </c>
    </row>
    <row r="1033" spans="1:4">
      <c r="A1033" s="2">
        <f>DATE(YEAR(表_查询来自_NW[[#This Row],[订购日期]]),MONTH(表_查询来自_NW[[#This Row],[订购日期]]),1)</f>
        <v>35490</v>
      </c>
      <c r="B1033" s="2">
        <v>35510</v>
      </c>
      <c r="C1033" t="s">
        <v>41</v>
      </c>
      <c r="D1033" s="9">
        <v>147</v>
      </c>
    </row>
    <row r="1034" spans="1:4">
      <c r="A1034" s="2">
        <f>DATE(YEAR(表_查询来自_NW[[#This Row],[订购日期]]),MONTH(表_查询来自_NW[[#This Row],[订购日期]]),1)</f>
        <v>35490</v>
      </c>
      <c r="B1034" s="2">
        <v>35513</v>
      </c>
      <c r="C1034" t="s">
        <v>41</v>
      </c>
      <c r="D1034" s="9">
        <v>147</v>
      </c>
    </row>
    <row r="1035" spans="1:4">
      <c r="A1035" s="2">
        <f>DATE(YEAR(表_查询来自_NW[[#This Row],[订购日期]]),MONTH(表_查询来自_NW[[#This Row],[订购日期]]),1)</f>
        <v>35521</v>
      </c>
      <c r="B1035" s="2">
        <v>35527</v>
      </c>
      <c r="C1035" t="s">
        <v>41</v>
      </c>
      <c r="D1035" s="9">
        <v>92</v>
      </c>
    </row>
    <row r="1036" spans="1:4">
      <c r="A1036" s="2">
        <f>DATE(YEAR(表_查询来自_NW[[#This Row],[订购日期]]),MONTH(表_查询来自_NW[[#This Row],[订购日期]]),1)</f>
        <v>35521</v>
      </c>
      <c r="B1036" s="2">
        <v>35550</v>
      </c>
      <c r="C1036" t="s">
        <v>41</v>
      </c>
      <c r="D1036" s="9">
        <v>367.99999862909317</v>
      </c>
    </row>
    <row r="1037" spans="1:4">
      <c r="A1037" s="2">
        <f>DATE(YEAR(表_查询来自_NW[[#This Row],[订购日期]]),MONTH(表_查询来自_NW[[#This Row],[订购日期]]),1)</f>
        <v>35551</v>
      </c>
      <c r="B1037" s="2">
        <v>35552</v>
      </c>
      <c r="C1037" t="s">
        <v>41</v>
      </c>
      <c r="D1037" s="9">
        <v>248.39999958872795</v>
      </c>
    </row>
    <row r="1038" spans="1:4">
      <c r="A1038" s="2">
        <f>DATE(YEAR(表_查询来自_NW[[#This Row],[订购日期]]),MONTH(表_查询来自_NW[[#This Row],[订购日期]]),1)</f>
        <v>35551</v>
      </c>
      <c r="B1038" s="2">
        <v>35562</v>
      </c>
      <c r="C1038" t="s">
        <v>41</v>
      </c>
      <c r="D1038" s="9">
        <v>147.19999945163727</v>
      </c>
    </row>
    <row r="1039" spans="1:4">
      <c r="A1039" s="2">
        <f>DATE(YEAR(表_查询来自_NW[[#This Row],[订购日期]]),MONTH(表_查询来自_NW[[#This Row],[订购日期]]),1)</f>
        <v>35551</v>
      </c>
      <c r="B1039" s="2">
        <v>35563</v>
      </c>
      <c r="C1039" t="s">
        <v>41</v>
      </c>
      <c r="D1039" s="9">
        <v>165.59999972581863</v>
      </c>
    </row>
    <row r="1040" spans="1:4">
      <c r="A1040" s="2">
        <f>DATE(YEAR(表_查询来自_NW[[#This Row],[订购日期]]),MONTH(表_查询来自_NW[[#This Row],[订购日期]]),1)</f>
        <v>35582</v>
      </c>
      <c r="B1040" s="2">
        <v>35599</v>
      </c>
      <c r="C1040" t="s">
        <v>41</v>
      </c>
      <c r="D1040" s="9">
        <v>920</v>
      </c>
    </row>
    <row r="1041" spans="1:4">
      <c r="A1041" s="2">
        <f>DATE(YEAR(表_查询来自_NW[[#This Row],[订购日期]]),MONTH(表_查询来自_NW[[#This Row],[订购日期]]),1)</f>
        <v>35582</v>
      </c>
      <c r="B1041" s="2">
        <v>35600</v>
      </c>
      <c r="C1041" t="s">
        <v>41</v>
      </c>
      <c r="D1041" s="9">
        <v>36.799999999999997</v>
      </c>
    </row>
    <row r="1042" spans="1:4">
      <c r="A1042" s="2">
        <f>DATE(YEAR(表_查询来自_NW[[#This Row],[订购日期]]),MONTH(表_查询来自_NW[[#This Row],[订购日期]]),1)</f>
        <v>35612</v>
      </c>
      <c r="B1042" s="2">
        <v>35633</v>
      </c>
      <c r="C1042" t="s">
        <v>41</v>
      </c>
      <c r="D1042" s="9">
        <v>772.8</v>
      </c>
    </row>
    <row r="1043" spans="1:4">
      <c r="A1043" s="2">
        <f>DATE(YEAR(表_查询来自_NW[[#This Row],[订购日期]]),MONTH(表_查询来自_NW[[#This Row],[订购日期]]),1)</f>
        <v>35643</v>
      </c>
      <c r="B1043" s="2">
        <v>35664</v>
      </c>
      <c r="C1043" t="s">
        <v>41</v>
      </c>
      <c r="D1043" s="9">
        <v>1104</v>
      </c>
    </row>
    <row r="1044" spans="1:4">
      <c r="A1044" s="2">
        <f>DATE(YEAR(表_查询来自_NW[[#This Row],[订购日期]]),MONTH(表_查询来自_NW[[#This Row],[订购日期]]),1)</f>
        <v>35674</v>
      </c>
      <c r="B1044" s="2">
        <v>35678</v>
      </c>
      <c r="C1044" t="s">
        <v>41</v>
      </c>
      <c r="D1044" s="9">
        <v>1223.5999990403652</v>
      </c>
    </row>
    <row r="1045" spans="1:4">
      <c r="A1045" s="2">
        <f>DATE(YEAR(表_查询来自_NW[[#This Row],[订购日期]]),MONTH(表_查询来自_NW[[#This Row],[订购日期]]),1)</f>
        <v>35674</v>
      </c>
      <c r="B1045" s="2">
        <v>35678</v>
      </c>
      <c r="C1045" t="s">
        <v>41</v>
      </c>
      <c r="D1045" s="9">
        <v>419.51999967098237</v>
      </c>
    </row>
    <row r="1046" spans="1:4">
      <c r="A1046" s="2">
        <f>DATE(YEAR(表_查询来自_NW[[#This Row],[订购日期]]),MONTH(表_查询来自_NW[[#This Row],[订购日期]]),1)</f>
        <v>35674</v>
      </c>
      <c r="B1046" s="2">
        <v>35683</v>
      </c>
      <c r="C1046" t="s">
        <v>41</v>
      </c>
      <c r="D1046" s="9">
        <v>524.39999958872795</v>
      </c>
    </row>
    <row r="1047" spans="1:4">
      <c r="A1047" s="2">
        <f>DATE(YEAR(表_查询来自_NW[[#This Row],[订购日期]]),MONTH(表_查询来自_NW[[#This Row],[订购日期]]),1)</f>
        <v>35674</v>
      </c>
      <c r="B1047" s="2">
        <v>35699</v>
      </c>
      <c r="C1047" t="s">
        <v>41</v>
      </c>
      <c r="D1047" s="9">
        <v>368</v>
      </c>
    </row>
    <row r="1048" spans="1:4">
      <c r="A1048" s="2">
        <f>DATE(YEAR(表_查询来自_NW[[#This Row],[订购日期]]),MONTH(表_查询来自_NW[[#This Row],[订购日期]]),1)</f>
        <v>35735</v>
      </c>
      <c r="B1048" s="2">
        <v>35738</v>
      </c>
      <c r="C1048" t="s">
        <v>41</v>
      </c>
      <c r="D1048" s="9">
        <v>110.4</v>
      </c>
    </row>
    <row r="1049" spans="1:4">
      <c r="A1049" s="2">
        <f>DATE(YEAR(表_查询来自_NW[[#This Row],[订购日期]]),MONTH(表_查询来自_NW[[#This Row],[订购日期]]),1)</f>
        <v>35735</v>
      </c>
      <c r="B1049" s="2">
        <v>35751</v>
      </c>
      <c r="C1049" t="s">
        <v>41</v>
      </c>
      <c r="D1049" s="9">
        <v>735.99999725818634</v>
      </c>
    </row>
    <row r="1050" spans="1:4">
      <c r="A1050" s="2">
        <f>DATE(YEAR(表_查询来自_NW[[#This Row],[订购日期]]),MONTH(表_查询来自_NW[[#This Row],[订购日期]]),1)</f>
        <v>35735</v>
      </c>
      <c r="B1050" s="2">
        <v>35754</v>
      </c>
      <c r="C1050" t="s">
        <v>41</v>
      </c>
      <c r="D1050" s="9">
        <v>736</v>
      </c>
    </row>
    <row r="1051" spans="1:4">
      <c r="A1051" s="2">
        <f>DATE(YEAR(表_查询来自_NW[[#This Row],[订购日期]]),MONTH(表_查询来自_NW[[#This Row],[订购日期]]),1)</f>
        <v>35735</v>
      </c>
      <c r="B1051" s="2">
        <v>35759</v>
      </c>
      <c r="C1051" t="s">
        <v>41</v>
      </c>
      <c r="D1051" s="9">
        <v>55.2</v>
      </c>
    </row>
    <row r="1052" spans="1:4">
      <c r="A1052" s="2">
        <f>DATE(YEAR(表_查询来自_NW[[#This Row],[订购日期]]),MONTH(表_查询来自_NW[[#This Row],[订购日期]]),1)</f>
        <v>35765</v>
      </c>
      <c r="B1052" s="2">
        <v>35795</v>
      </c>
      <c r="C1052" t="s">
        <v>41</v>
      </c>
      <c r="D1052" s="9">
        <v>18.399999999999999</v>
      </c>
    </row>
    <row r="1053" spans="1:4">
      <c r="A1053" s="2">
        <f>DATE(YEAR(表_查询来自_NW[[#This Row],[订购日期]]),MONTH(表_查询来自_NW[[#This Row],[订购日期]]),1)</f>
        <v>35796</v>
      </c>
      <c r="B1053" s="2">
        <v>35797</v>
      </c>
      <c r="C1053" t="s">
        <v>41</v>
      </c>
      <c r="D1053" s="9">
        <v>552</v>
      </c>
    </row>
    <row r="1054" spans="1:4">
      <c r="A1054" s="2">
        <f>DATE(YEAR(表_查询来自_NW[[#This Row],[订购日期]]),MONTH(表_查询来自_NW[[#This Row],[订购日期]]),1)</f>
        <v>35796</v>
      </c>
      <c r="B1054" s="2">
        <v>35801</v>
      </c>
      <c r="C1054" t="s">
        <v>41</v>
      </c>
      <c r="D1054" s="9">
        <v>938.39999341964722</v>
      </c>
    </row>
    <row r="1055" spans="1:4">
      <c r="A1055" s="2">
        <f>DATE(YEAR(表_查询来自_NW[[#This Row],[订购日期]]),MONTH(表_查询来自_NW[[#This Row],[订购日期]]),1)</f>
        <v>35796</v>
      </c>
      <c r="B1055" s="2">
        <v>35811</v>
      </c>
      <c r="C1055" t="s">
        <v>41</v>
      </c>
      <c r="D1055" s="9">
        <v>460</v>
      </c>
    </row>
    <row r="1056" spans="1:4">
      <c r="A1056" s="2">
        <f>DATE(YEAR(表_查询来自_NW[[#This Row],[订购日期]]),MONTH(表_查询来自_NW[[#This Row],[订购日期]]),1)</f>
        <v>35827</v>
      </c>
      <c r="B1056" s="2">
        <v>35836</v>
      </c>
      <c r="C1056" t="s">
        <v>41</v>
      </c>
      <c r="D1056" s="9">
        <v>220.8</v>
      </c>
    </row>
    <row r="1057" spans="1:4">
      <c r="A1057" s="2">
        <f>DATE(YEAR(表_查询来自_NW[[#This Row],[订购日期]]),MONTH(表_查询来自_NW[[#This Row],[订购日期]]),1)</f>
        <v>35827</v>
      </c>
      <c r="B1057" s="2">
        <v>35844</v>
      </c>
      <c r="C1057" t="s">
        <v>41</v>
      </c>
      <c r="D1057" s="9">
        <v>1674.4</v>
      </c>
    </row>
    <row r="1058" spans="1:4">
      <c r="A1058" s="2">
        <f>DATE(YEAR(表_查询来自_NW[[#This Row],[订购日期]]),MONTH(表_查询来自_NW[[#This Row],[订购日期]]),1)</f>
        <v>35855</v>
      </c>
      <c r="B1058" s="2">
        <v>35856</v>
      </c>
      <c r="C1058" t="s">
        <v>41</v>
      </c>
      <c r="D1058" s="9">
        <v>368</v>
      </c>
    </row>
    <row r="1059" spans="1:4">
      <c r="A1059" s="2">
        <f>DATE(YEAR(表_查询来自_NW[[#This Row],[订购日期]]),MONTH(表_查询来自_NW[[#This Row],[订购日期]]),1)</f>
        <v>35855</v>
      </c>
      <c r="B1059" s="2">
        <v>35880</v>
      </c>
      <c r="C1059" t="s">
        <v>41</v>
      </c>
      <c r="D1059" s="9">
        <v>184</v>
      </c>
    </row>
    <row r="1060" spans="1:4">
      <c r="A1060" s="2">
        <f>DATE(YEAR(表_查询来自_NW[[#This Row],[订购日期]]),MONTH(表_查询来自_NW[[#This Row],[订购日期]]),1)</f>
        <v>35886</v>
      </c>
      <c r="B1060" s="2">
        <v>35891</v>
      </c>
      <c r="C1060" t="s">
        <v>41</v>
      </c>
      <c r="D1060" s="9">
        <v>184</v>
      </c>
    </row>
    <row r="1061" spans="1:4">
      <c r="A1061" s="2">
        <f>DATE(YEAR(表_查询来自_NW[[#This Row],[订购日期]]),MONTH(表_查询来自_NW[[#This Row],[订购日期]]),1)</f>
        <v>35886</v>
      </c>
      <c r="B1061" s="2">
        <v>35906</v>
      </c>
      <c r="C1061" t="s">
        <v>41</v>
      </c>
      <c r="D1061" s="9">
        <v>73.599999725818634</v>
      </c>
    </row>
    <row r="1062" spans="1:4">
      <c r="A1062" s="2">
        <f>DATE(YEAR(表_查询来自_NW[[#This Row],[订购日期]]),MONTH(表_查询来自_NW[[#This Row],[订购日期]]),1)</f>
        <v>35886</v>
      </c>
      <c r="B1062" s="2">
        <v>35915</v>
      </c>
      <c r="C1062" t="s">
        <v>41</v>
      </c>
      <c r="D1062" s="9">
        <v>662.39999890327454</v>
      </c>
    </row>
    <row r="1063" spans="1:4">
      <c r="A1063" s="2">
        <f>DATE(YEAR(表_查询来自_NW[[#This Row],[订购日期]]),MONTH(表_查询来自_NW[[#This Row],[订购日期]]),1)</f>
        <v>35247</v>
      </c>
      <c r="B1063" s="2">
        <v>35254</v>
      </c>
      <c r="C1063" t="s">
        <v>42</v>
      </c>
      <c r="D1063" s="9">
        <v>77</v>
      </c>
    </row>
    <row r="1064" spans="1:4">
      <c r="A1064" s="2">
        <f>DATE(YEAR(表_查询来自_NW[[#This Row],[订购日期]]),MONTH(表_查询来自_NW[[#This Row],[订购日期]]),1)</f>
        <v>35247</v>
      </c>
      <c r="B1064" s="2">
        <v>35265</v>
      </c>
      <c r="C1064" t="s">
        <v>42</v>
      </c>
      <c r="D1064" s="9">
        <v>92.4</v>
      </c>
    </row>
    <row r="1065" spans="1:4">
      <c r="A1065" s="2">
        <f>DATE(YEAR(表_查询来自_NW[[#This Row],[订购日期]]),MONTH(表_查询来自_NW[[#This Row],[订购日期]]),1)</f>
        <v>35247</v>
      </c>
      <c r="B1065" s="2">
        <v>35270</v>
      </c>
      <c r="C1065" t="s">
        <v>42</v>
      </c>
      <c r="D1065" s="9">
        <v>163.62499885261059</v>
      </c>
    </row>
    <row r="1066" spans="1:4">
      <c r="A1066" s="2">
        <f>DATE(YEAR(表_查询来自_NW[[#This Row],[订购日期]]),MONTH(表_查询来自_NW[[#This Row],[订购日期]]),1)</f>
        <v>35309</v>
      </c>
      <c r="B1066" s="2">
        <v>35335</v>
      </c>
      <c r="C1066" t="s">
        <v>42</v>
      </c>
      <c r="D1066" s="9">
        <v>77</v>
      </c>
    </row>
    <row r="1067" spans="1:4">
      <c r="A1067" s="2">
        <f>DATE(YEAR(表_查询来自_NW[[#This Row],[订购日期]]),MONTH(表_查询来自_NW[[#This Row],[订购日期]]),1)</f>
        <v>35339</v>
      </c>
      <c r="B1067" s="2">
        <v>35339</v>
      </c>
      <c r="C1067" t="s">
        <v>42</v>
      </c>
      <c r="D1067" s="9">
        <v>154</v>
      </c>
    </row>
    <row r="1068" spans="1:4">
      <c r="A1068" s="2">
        <f>DATE(YEAR(表_查询来自_NW[[#This Row],[订购日期]]),MONTH(表_查询来自_NW[[#This Row],[订购日期]]),1)</f>
        <v>35339</v>
      </c>
      <c r="B1068" s="2">
        <v>35367</v>
      </c>
      <c r="C1068" t="s">
        <v>42</v>
      </c>
      <c r="D1068" s="9">
        <v>87.779999931156638</v>
      </c>
    </row>
    <row r="1069" spans="1:4">
      <c r="A1069" s="2">
        <f>DATE(YEAR(表_查询来自_NW[[#This Row],[订购日期]]),MONTH(表_查询来自_NW[[#This Row],[订购日期]]),1)</f>
        <v>35370</v>
      </c>
      <c r="B1069" s="2">
        <v>35380</v>
      </c>
      <c r="C1069" t="s">
        <v>42</v>
      </c>
      <c r="D1069" s="9">
        <v>100.1</v>
      </c>
    </row>
    <row r="1070" spans="1:4">
      <c r="A1070" s="2">
        <f>DATE(YEAR(表_查询来自_NW[[#This Row],[订购日期]]),MONTH(表_查询来自_NW[[#This Row],[订购日期]]),1)</f>
        <v>35400</v>
      </c>
      <c r="B1070" s="2">
        <v>35410</v>
      </c>
      <c r="C1070" t="s">
        <v>42</v>
      </c>
      <c r="D1070" s="9">
        <v>55.439999908208847</v>
      </c>
    </row>
    <row r="1071" spans="1:4">
      <c r="A1071" s="2">
        <f>DATE(YEAR(表_查询来自_NW[[#This Row],[订购日期]]),MONTH(表_查询来自_NW[[#This Row],[订购日期]]),1)</f>
        <v>35431</v>
      </c>
      <c r="B1071" s="2">
        <v>35440</v>
      </c>
      <c r="C1071" t="s">
        <v>42</v>
      </c>
      <c r="D1071" s="9">
        <v>153.99999942630529</v>
      </c>
    </row>
    <row r="1072" spans="1:4">
      <c r="A1072" s="2">
        <f>DATE(YEAR(表_查询来自_NW[[#This Row],[订购日期]]),MONTH(表_查询来自_NW[[#This Row],[订购日期]]),1)</f>
        <v>35462</v>
      </c>
      <c r="B1072" s="2">
        <v>35473</v>
      </c>
      <c r="C1072" t="s">
        <v>42</v>
      </c>
      <c r="D1072" s="9">
        <v>231</v>
      </c>
    </row>
    <row r="1073" spans="1:4">
      <c r="A1073" s="2">
        <f>DATE(YEAR(表_查询来自_NW[[#This Row],[订购日期]]),MONTH(表_查询来自_NW[[#This Row],[订购日期]]),1)</f>
        <v>35521</v>
      </c>
      <c r="B1073" s="2">
        <v>35523</v>
      </c>
      <c r="C1073" t="s">
        <v>42</v>
      </c>
      <c r="D1073" s="9">
        <v>154</v>
      </c>
    </row>
    <row r="1074" spans="1:4">
      <c r="A1074" s="2">
        <f>DATE(YEAR(表_查询来自_NW[[#This Row],[订购日期]]),MONTH(表_查询来自_NW[[#This Row],[订购日期]]),1)</f>
        <v>35521</v>
      </c>
      <c r="B1074" s="2">
        <v>35544</v>
      </c>
      <c r="C1074" t="s">
        <v>42</v>
      </c>
      <c r="D1074" s="9">
        <v>694.79999884963036</v>
      </c>
    </row>
    <row r="1075" spans="1:4">
      <c r="A1075" s="2">
        <f>DATE(YEAR(表_查询来自_NW[[#This Row],[订购日期]]),MONTH(表_查询来自_NW[[#This Row],[订购日期]]),1)</f>
        <v>35521</v>
      </c>
      <c r="B1075" s="2">
        <v>35549</v>
      </c>
      <c r="C1075" t="s">
        <v>42</v>
      </c>
      <c r="D1075" s="9">
        <v>96.5</v>
      </c>
    </row>
    <row r="1076" spans="1:4">
      <c r="A1076" s="2">
        <f>DATE(YEAR(表_查询来自_NW[[#This Row],[订购日期]]),MONTH(表_查询来自_NW[[#This Row],[订购日期]]),1)</f>
        <v>35551</v>
      </c>
      <c r="B1076" s="2">
        <v>35551</v>
      </c>
      <c r="C1076" t="s">
        <v>42</v>
      </c>
      <c r="D1076" s="9">
        <v>52.109999913722277</v>
      </c>
    </row>
    <row r="1077" spans="1:4">
      <c r="A1077" s="2">
        <f>DATE(YEAR(表_查询来自_NW[[#This Row],[订购日期]]),MONTH(表_查询来自_NW[[#This Row],[订购日期]]),1)</f>
        <v>35551</v>
      </c>
      <c r="B1077" s="2">
        <v>35576</v>
      </c>
      <c r="C1077" t="s">
        <v>42</v>
      </c>
      <c r="D1077" s="9">
        <v>135.1</v>
      </c>
    </row>
    <row r="1078" spans="1:4">
      <c r="A1078" s="2">
        <f>DATE(YEAR(表_查询来自_NW[[#This Row],[订购日期]]),MONTH(表_查询来自_NW[[#This Row],[订购日期]]),1)</f>
        <v>35582</v>
      </c>
      <c r="B1078" s="2">
        <v>35586</v>
      </c>
      <c r="C1078" t="s">
        <v>42</v>
      </c>
      <c r="D1078" s="9">
        <v>110.00999991372227</v>
      </c>
    </row>
    <row r="1079" spans="1:4">
      <c r="A1079" s="2">
        <f>DATE(YEAR(表_查询来自_NW[[#This Row],[订购日期]]),MONTH(表_查询来自_NW[[#This Row],[订购日期]]),1)</f>
        <v>35582</v>
      </c>
      <c r="B1079" s="2">
        <v>35607</v>
      </c>
      <c r="C1079" t="s">
        <v>42</v>
      </c>
      <c r="D1079" s="9">
        <v>82.507499935291705</v>
      </c>
    </row>
    <row r="1080" spans="1:4">
      <c r="A1080" s="2">
        <f>DATE(YEAR(表_查询来自_NW[[#This Row],[订购日期]]),MONTH(表_查询来自_NW[[#This Row],[订购日期]]),1)</f>
        <v>35674</v>
      </c>
      <c r="B1080" s="2">
        <v>35676</v>
      </c>
      <c r="C1080" t="s">
        <v>42</v>
      </c>
      <c r="D1080" s="9">
        <v>154.39999942481518</v>
      </c>
    </row>
    <row r="1081" spans="1:4">
      <c r="A1081" s="2">
        <f>DATE(YEAR(表_查询来自_NW[[#This Row],[订购日期]]),MONTH(表_查询来自_NW[[#This Row],[订购日期]]),1)</f>
        <v>35674</v>
      </c>
      <c r="B1081" s="2">
        <v>35677</v>
      </c>
      <c r="C1081" t="s">
        <v>42</v>
      </c>
      <c r="D1081" s="9">
        <v>231.6</v>
      </c>
    </row>
    <row r="1082" spans="1:4">
      <c r="A1082" s="2">
        <f>DATE(YEAR(表_查询来自_NW[[#This Row],[订购日期]]),MONTH(表_查询来自_NW[[#This Row],[订购日期]]),1)</f>
        <v>35674</v>
      </c>
      <c r="B1082" s="2">
        <v>35696</v>
      </c>
      <c r="C1082" t="s">
        <v>42</v>
      </c>
      <c r="D1082" s="9">
        <v>1158</v>
      </c>
    </row>
    <row r="1083" spans="1:4">
      <c r="A1083" s="2">
        <f>DATE(YEAR(表_查询来自_NW[[#This Row],[订购日期]]),MONTH(表_查询来自_NW[[#This Row],[订购日期]]),1)</f>
        <v>35674</v>
      </c>
      <c r="B1083" s="2">
        <v>35702</v>
      </c>
      <c r="C1083" t="s">
        <v>42</v>
      </c>
      <c r="D1083" s="9">
        <v>38.6</v>
      </c>
    </row>
    <row r="1084" spans="1:4">
      <c r="A1084" s="2">
        <f>DATE(YEAR(表_查询来自_NW[[#This Row],[订购日期]]),MONTH(表_查询来自_NW[[#This Row],[订购日期]]),1)</f>
        <v>35704</v>
      </c>
      <c r="B1084" s="2">
        <v>35724</v>
      </c>
      <c r="C1084" t="s">
        <v>42</v>
      </c>
      <c r="D1084" s="9">
        <v>405.3</v>
      </c>
    </row>
    <row r="1085" spans="1:4">
      <c r="A1085" s="2">
        <f>DATE(YEAR(表_查询来自_NW[[#This Row],[订购日期]]),MONTH(表_查询来自_NW[[#This Row],[订购日期]]),1)</f>
        <v>35704</v>
      </c>
      <c r="B1085" s="2">
        <v>35734</v>
      </c>
      <c r="C1085" t="s">
        <v>42</v>
      </c>
      <c r="D1085" s="9">
        <v>115.8</v>
      </c>
    </row>
    <row r="1086" spans="1:4">
      <c r="A1086" s="2">
        <f>DATE(YEAR(表_查询来自_NW[[#This Row],[订购日期]]),MONTH(表_查询来自_NW[[#This Row],[订购日期]]),1)</f>
        <v>35735</v>
      </c>
      <c r="B1086" s="2">
        <v>35745</v>
      </c>
      <c r="C1086" t="s">
        <v>42</v>
      </c>
      <c r="D1086" s="9">
        <v>115.8</v>
      </c>
    </row>
    <row r="1087" spans="1:4">
      <c r="A1087" s="2">
        <f>DATE(YEAR(表_查询来自_NW[[#This Row],[订购日期]]),MONTH(表_查询来自_NW[[#This Row],[订购日期]]),1)</f>
        <v>35735</v>
      </c>
      <c r="B1087" s="2">
        <v>35753</v>
      </c>
      <c r="C1087" t="s">
        <v>42</v>
      </c>
      <c r="D1087" s="9">
        <v>337.75</v>
      </c>
    </row>
    <row r="1088" spans="1:4">
      <c r="A1088" s="2">
        <f>DATE(YEAR(表_查询来自_NW[[#This Row],[订购日期]]),MONTH(表_查询来自_NW[[#This Row],[订购日期]]),1)</f>
        <v>35765</v>
      </c>
      <c r="B1088" s="2">
        <v>35772</v>
      </c>
      <c r="C1088" t="s">
        <v>42</v>
      </c>
      <c r="D1088" s="9">
        <v>275.02499978430569</v>
      </c>
    </row>
    <row r="1089" spans="1:4">
      <c r="A1089" s="2">
        <f>DATE(YEAR(表_查询来自_NW[[#This Row],[订购日期]]),MONTH(表_查询来自_NW[[#This Row],[订购日期]]),1)</f>
        <v>35765</v>
      </c>
      <c r="B1089" s="2">
        <v>35780</v>
      </c>
      <c r="C1089" t="s">
        <v>42</v>
      </c>
      <c r="D1089" s="9">
        <v>96.5</v>
      </c>
    </row>
    <row r="1090" spans="1:4">
      <c r="A1090" s="2">
        <f>DATE(YEAR(表_查询来自_NW[[#This Row],[订购日期]]),MONTH(表_查询来自_NW[[#This Row],[订购日期]]),1)</f>
        <v>35765</v>
      </c>
      <c r="B1090" s="2">
        <v>35787</v>
      </c>
      <c r="C1090" t="s">
        <v>42</v>
      </c>
      <c r="D1090" s="9">
        <v>183.34999985620379</v>
      </c>
    </row>
    <row r="1091" spans="1:4">
      <c r="A1091" s="2">
        <f>DATE(YEAR(表_查询来自_NW[[#This Row],[订购日期]]),MONTH(表_查询来自_NW[[#This Row],[订购日期]]),1)</f>
        <v>35765</v>
      </c>
      <c r="B1091" s="2">
        <v>35788</v>
      </c>
      <c r="C1091" t="s">
        <v>42</v>
      </c>
      <c r="D1091" s="9">
        <v>135.1</v>
      </c>
    </row>
    <row r="1092" spans="1:4">
      <c r="A1092" s="2">
        <f>DATE(YEAR(表_查询来自_NW[[#This Row],[订购日期]]),MONTH(表_查询来自_NW[[#This Row],[订购日期]]),1)</f>
        <v>35796</v>
      </c>
      <c r="B1092" s="2">
        <v>35800</v>
      </c>
      <c r="C1092" t="s">
        <v>42</v>
      </c>
      <c r="D1092" s="9">
        <v>193</v>
      </c>
    </row>
    <row r="1093" spans="1:4">
      <c r="A1093" s="2">
        <f>DATE(YEAR(表_查询来自_NW[[#This Row],[订购日期]]),MONTH(表_查询来自_NW[[#This Row],[订购日期]]),1)</f>
        <v>35796</v>
      </c>
      <c r="B1093" s="2">
        <v>35802</v>
      </c>
      <c r="C1093" t="s">
        <v>42</v>
      </c>
      <c r="D1093" s="9">
        <v>193</v>
      </c>
    </row>
    <row r="1094" spans="1:4">
      <c r="A1094" s="2">
        <f>DATE(YEAR(表_查询来自_NW[[#This Row],[订购日期]]),MONTH(表_查询来自_NW[[#This Row],[订购日期]]),1)</f>
        <v>35796</v>
      </c>
      <c r="B1094" s="2">
        <v>35804</v>
      </c>
      <c r="C1094" t="s">
        <v>42</v>
      </c>
      <c r="D1094" s="9">
        <v>115.8</v>
      </c>
    </row>
    <row r="1095" spans="1:4">
      <c r="A1095" s="2">
        <f>DATE(YEAR(表_查询来自_NW[[#This Row],[订购日期]]),MONTH(表_查询来自_NW[[#This Row],[订购日期]]),1)</f>
        <v>35827</v>
      </c>
      <c r="B1095" s="2">
        <v>35842</v>
      </c>
      <c r="C1095" t="s">
        <v>42</v>
      </c>
      <c r="D1095" s="9">
        <v>135.1</v>
      </c>
    </row>
    <row r="1096" spans="1:4">
      <c r="A1096" s="2">
        <f>DATE(YEAR(表_查询来自_NW[[#This Row],[订购日期]]),MONTH(表_查询来自_NW[[#This Row],[订购日期]]),1)</f>
        <v>35827</v>
      </c>
      <c r="B1096" s="2">
        <v>35849</v>
      </c>
      <c r="C1096" t="s">
        <v>42</v>
      </c>
      <c r="D1096" s="9">
        <v>289.5</v>
      </c>
    </row>
    <row r="1097" spans="1:4">
      <c r="A1097" s="2">
        <f>DATE(YEAR(表_查询来自_NW[[#This Row],[订购日期]]),MONTH(表_查询来自_NW[[#This Row],[订购日期]]),1)</f>
        <v>35827</v>
      </c>
      <c r="B1097" s="2">
        <v>35852</v>
      </c>
      <c r="C1097" t="s">
        <v>42</v>
      </c>
      <c r="D1097" s="9">
        <v>48.25</v>
      </c>
    </row>
    <row r="1098" spans="1:4">
      <c r="A1098" s="2">
        <f>DATE(YEAR(表_查询来自_NW[[#This Row],[订购日期]]),MONTH(表_查询来自_NW[[#This Row],[订购日期]]),1)</f>
        <v>35855</v>
      </c>
      <c r="B1098" s="2">
        <v>35870</v>
      </c>
      <c r="C1098" t="s">
        <v>42</v>
      </c>
      <c r="D1098" s="9">
        <v>55.004999956861134</v>
      </c>
    </row>
    <row r="1099" spans="1:4">
      <c r="A1099" s="2">
        <f>DATE(YEAR(表_查询来自_NW[[#This Row],[订购日期]]),MONTH(表_查询来自_NW[[#This Row],[订购日期]]),1)</f>
        <v>35855</v>
      </c>
      <c r="B1099" s="2">
        <v>35873</v>
      </c>
      <c r="C1099" t="s">
        <v>42</v>
      </c>
      <c r="D1099" s="9">
        <v>231.6</v>
      </c>
    </row>
    <row r="1100" spans="1:4">
      <c r="A1100" s="2">
        <f>DATE(YEAR(表_查询来自_NW[[#This Row],[订购日期]]),MONTH(表_查询来自_NW[[#This Row],[订购日期]]),1)</f>
        <v>35855</v>
      </c>
      <c r="B1100" s="2">
        <v>35878</v>
      </c>
      <c r="C1100" t="s">
        <v>42</v>
      </c>
      <c r="D1100" s="9">
        <v>57.9</v>
      </c>
    </row>
    <row r="1101" spans="1:4">
      <c r="A1101" s="2">
        <f>DATE(YEAR(表_查询来自_NW[[#This Row],[订购日期]]),MONTH(表_查询来自_NW[[#This Row],[订购日期]]),1)</f>
        <v>35855</v>
      </c>
      <c r="B1101" s="2">
        <v>35885</v>
      </c>
      <c r="C1101" t="s">
        <v>42</v>
      </c>
      <c r="D1101" s="9">
        <v>38.6</v>
      </c>
    </row>
    <row r="1102" spans="1:4">
      <c r="A1102" s="2">
        <f>DATE(YEAR(表_查询来自_NW[[#This Row],[订购日期]]),MONTH(表_查询来自_NW[[#This Row],[订购日期]]),1)</f>
        <v>35886</v>
      </c>
      <c r="B1102" s="2">
        <v>35886</v>
      </c>
      <c r="C1102" t="s">
        <v>42</v>
      </c>
      <c r="D1102" s="9">
        <v>253.3125</v>
      </c>
    </row>
    <row r="1103" spans="1:4">
      <c r="A1103" s="2">
        <f>DATE(YEAR(表_查询来自_NW[[#This Row],[订购日期]]),MONTH(表_查询来自_NW[[#This Row],[订购日期]]),1)</f>
        <v>35886</v>
      </c>
      <c r="B1103" s="2">
        <v>35888</v>
      </c>
      <c r="C1103" t="s">
        <v>42</v>
      </c>
      <c r="D1103" s="9">
        <v>183.34999985620379</v>
      </c>
    </row>
    <row r="1104" spans="1:4">
      <c r="A1104" s="2">
        <f>DATE(YEAR(表_查询来自_NW[[#This Row],[订购日期]]),MONTH(表_查询来自_NW[[#This Row],[订购日期]]),1)</f>
        <v>35886</v>
      </c>
      <c r="B1104" s="2">
        <v>35895</v>
      </c>
      <c r="C1104" t="s">
        <v>42</v>
      </c>
      <c r="D1104" s="9">
        <v>243.17999959737062</v>
      </c>
    </row>
    <row r="1105" spans="1:4">
      <c r="A1105" s="2">
        <f>DATE(YEAR(表_查询来自_NW[[#This Row],[订购日期]]),MONTH(表_查询来自_NW[[#This Row],[订购日期]]),1)</f>
        <v>35886</v>
      </c>
      <c r="B1105" s="2">
        <v>35915</v>
      </c>
      <c r="C1105" t="s">
        <v>42</v>
      </c>
      <c r="D1105" s="9">
        <v>260.54999956861138</v>
      </c>
    </row>
    <row r="1106" spans="1:4">
      <c r="A1106" s="2">
        <f>DATE(YEAR(表_查询来自_NW[[#This Row],[订购日期]]),MONTH(表_查询来自_NW[[#This Row],[订购日期]]),1)</f>
        <v>35916</v>
      </c>
      <c r="B1106" s="2">
        <v>35916</v>
      </c>
      <c r="C1106" t="s">
        <v>42</v>
      </c>
      <c r="D1106" s="9">
        <v>115.8</v>
      </c>
    </row>
    <row r="1107" spans="1:4">
      <c r="A1107" s="2">
        <f>DATE(YEAR(表_查询来自_NW[[#This Row],[订购日期]]),MONTH(表_查询来自_NW[[#This Row],[订购日期]]),1)</f>
        <v>35916</v>
      </c>
      <c r="B1107" s="2">
        <v>35919</v>
      </c>
      <c r="C1107" t="s">
        <v>42</v>
      </c>
      <c r="D1107" s="9">
        <v>86.85</v>
      </c>
    </row>
    <row r="1108" spans="1:4">
      <c r="A1108" s="2">
        <f>DATE(YEAR(表_查询来自_NW[[#This Row],[订购日期]]),MONTH(表_查询来自_NW[[#This Row],[订购日期]]),1)</f>
        <v>35916</v>
      </c>
      <c r="B1108" s="2">
        <v>35920</v>
      </c>
      <c r="C1108" t="s">
        <v>42</v>
      </c>
      <c r="D1108" s="9">
        <v>386</v>
      </c>
    </row>
    <row r="1109" spans="1:4">
      <c r="A1109" s="2">
        <f>DATE(YEAR(表_查询来自_NW[[#This Row],[订购日期]]),MONTH(表_查询来自_NW[[#This Row],[订购日期]]),1)</f>
        <v>35916</v>
      </c>
      <c r="B1109" s="2">
        <v>35921</v>
      </c>
      <c r="C1109" t="s">
        <v>42</v>
      </c>
      <c r="D1109" s="9">
        <v>28.95</v>
      </c>
    </row>
    <row r="1110" spans="1:4">
      <c r="A1110" s="2">
        <f>DATE(YEAR(表_查询来自_NW[[#This Row],[订购日期]]),MONTH(表_查询来自_NW[[#This Row],[订购日期]]),1)</f>
        <v>35247</v>
      </c>
      <c r="B1110" s="2">
        <v>35250</v>
      </c>
      <c r="C1110" t="s">
        <v>43</v>
      </c>
      <c r="D1110" s="9">
        <v>98</v>
      </c>
    </row>
    <row r="1111" spans="1:4">
      <c r="A1111" s="2">
        <f>DATE(YEAR(表_查询来自_NW[[#This Row],[订购日期]]),MONTH(表_查询来自_NW[[#This Row],[订购日期]]),1)</f>
        <v>35309</v>
      </c>
      <c r="B1111" s="2">
        <v>35327</v>
      </c>
      <c r="C1111" t="s">
        <v>43</v>
      </c>
      <c r="D1111" s="9">
        <v>22.4</v>
      </c>
    </row>
    <row r="1112" spans="1:4">
      <c r="A1112" s="2">
        <f>DATE(YEAR(表_查询来自_NW[[#This Row],[订购日期]]),MONTH(表_查询来自_NW[[#This Row],[订购日期]]),1)</f>
        <v>35309</v>
      </c>
      <c r="B1112" s="2">
        <v>35328</v>
      </c>
      <c r="C1112" t="s">
        <v>43</v>
      </c>
      <c r="D1112" s="9">
        <v>67.2</v>
      </c>
    </row>
    <row r="1113" spans="1:4">
      <c r="A1113" s="2">
        <f>DATE(YEAR(表_查询来自_NW[[#This Row],[订购日期]]),MONTH(表_查询来自_NW[[#This Row],[订购日期]]),1)</f>
        <v>35339</v>
      </c>
      <c r="B1113" s="2">
        <v>35355</v>
      </c>
      <c r="C1113" t="s">
        <v>43</v>
      </c>
      <c r="D1113" s="9">
        <v>89.599999666213989</v>
      </c>
    </row>
    <row r="1114" spans="1:4">
      <c r="A1114" s="2">
        <f>DATE(YEAR(表_查询来自_NW[[#This Row],[订购日期]]),MONTH(表_查询来自_NW[[#This Row],[订购日期]]),1)</f>
        <v>35370</v>
      </c>
      <c r="B1114" s="2">
        <v>35373</v>
      </c>
      <c r="C1114" t="s">
        <v>43</v>
      </c>
      <c r="D1114" s="9">
        <v>100.8</v>
      </c>
    </row>
    <row r="1115" spans="1:4">
      <c r="A1115" s="2">
        <f>DATE(YEAR(表_查询来自_NW[[#This Row],[订购日期]]),MONTH(表_查询来自_NW[[#This Row],[订购日期]]),1)</f>
        <v>35431</v>
      </c>
      <c r="B1115" s="2">
        <v>35433</v>
      </c>
      <c r="C1115" t="s">
        <v>43</v>
      </c>
      <c r="D1115" s="9">
        <v>425.59999966621399</v>
      </c>
    </row>
    <row r="1116" spans="1:4">
      <c r="A1116" s="2">
        <f>DATE(YEAR(表_查询来自_NW[[#This Row],[订购日期]]),MONTH(表_查询来自_NW[[#This Row],[订购日期]]),1)</f>
        <v>35490</v>
      </c>
      <c r="B1116" s="2">
        <v>35493</v>
      </c>
      <c r="C1116" t="s">
        <v>43</v>
      </c>
      <c r="D1116" s="9">
        <v>560</v>
      </c>
    </row>
    <row r="1117" spans="1:4">
      <c r="A1117" s="2">
        <f>DATE(YEAR(表_查询来自_NW[[#This Row],[订购日期]]),MONTH(表_查询来自_NW[[#This Row],[订购日期]]),1)</f>
        <v>35521</v>
      </c>
      <c r="B1117" s="2">
        <v>35521</v>
      </c>
      <c r="C1117" t="s">
        <v>43</v>
      </c>
      <c r="D1117" s="9">
        <v>212.79999983310699</v>
      </c>
    </row>
    <row r="1118" spans="1:4">
      <c r="A1118" s="2">
        <f>DATE(YEAR(表_查询来自_NW[[#This Row],[订购日期]]),MONTH(表_查询来自_NW[[#This Row],[订购日期]]),1)</f>
        <v>35521</v>
      </c>
      <c r="B1118" s="2">
        <v>35527</v>
      </c>
      <c r="C1118" t="s">
        <v>43</v>
      </c>
      <c r="D1118" s="9">
        <v>420</v>
      </c>
    </row>
    <row r="1119" spans="1:4">
      <c r="A1119" s="2">
        <f>DATE(YEAR(表_查询来自_NW[[#This Row],[订购日期]]),MONTH(表_查询来自_NW[[#This Row],[订购日期]]),1)</f>
        <v>35521</v>
      </c>
      <c r="B1119" s="2">
        <v>35544</v>
      </c>
      <c r="C1119" t="s">
        <v>43</v>
      </c>
      <c r="D1119" s="9">
        <v>280</v>
      </c>
    </row>
    <row r="1120" spans="1:4">
      <c r="A1120" s="2">
        <f>DATE(YEAR(表_查询来自_NW[[#This Row],[订购日期]]),MONTH(表_查询来自_NW[[#This Row],[订购日期]]),1)</f>
        <v>35582</v>
      </c>
      <c r="B1120" s="2">
        <v>35598</v>
      </c>
      <c r="C1120" t="s">
        <v>43</v>
      </c>
      <c r="D1120" s="9">
        <v>333.19999766349792</v>
      </c>
    </row>
    <row r="1121" spans="1:4">
      <c r="A1121" s="2">
        <f>DATE(YEAR(表_查询来自_NW[[#This Row],[订购日期]]),MONTH(表_查询来自_NW[[#This Row],[订购日期]]),1)</f>
        <v>35612</v>
      </c>
      <c r="B1121" s="2">
        <v>35614</v>
      </c>
      <c r="C1121" t="s">
        <v>43</v>
      </c>
      <c r="D1121" s="9">
        <v>1119.9999958276749</v>
      </c>
    </row>
    <row r="1122" spans="1:4">
      <c r="A1122" s="2">
        <f>DATE(YEAR(表_查询来自_NW[[#This Row],[订购日期]]),MONTH(表_查询来自_NW[[#This Row],[订购日期]]),1)</f>
        <v>35643</v>
      </c>
      <c r="B1122" s="2">
        <v>35650</v>
      </c>
      <c r="C1122" t="s">
        <v>43</v>
      </c>
      <c r="D1122" s="9">
        <v>70</v>
      </c>
    </row>
    <row r="1123" spans="1:4">
      <c r="A1123" s="2">
        <f>DATE(YEAR(表_查询来自_NW[[#This Row],[订购日期]]),MONTH(表_查询来自_NW[[#This Row],[订购日期]]),1)</f>
        <v>35674</v>
      </c>
      <c r="B1123" s="2">
        <v>35674</v>
      </c>
      <c r="C1123" t="s">
        <v>43</v>
      </c>
      <c r="D1123" s="9">
        <v>280</v>
      </c>
    </row>
    <row r="1124" spans="1:4">
      <c r="A1124" s="2">
        <f>DATE(YEAR(表_查询来自_NW[[#This Row],[订购日期]]),MONTH(表_查询来自_NW[[#This Row],[订购日期]]),1)</f>
        <v>35674</v>
      </c>
      <c r="B1124" s="2">
        <v>35683</v>
      </c>
      <c r="C1124" t="s">
        <v>43</v>
      </c>
      <c r="D1124" s="9">
        <v>398.99999968707561</v>
      </c>
    </row>
    <row r="1125" spans="1:4">
      <c r="A1125" s="2">
        <f>DATE(YEAR(表_查询来自_NW[[#This Row],[订购日期]]),MONTH(表_查询来自_NW[[#This Row],[订购日期]]),1)</f>
        <v>35674</v>
      </c>
      <c r="B1125" s="2">
        <v>35691</v>
      </c>
      <c r="C1125" t="s">
        <v>43</v>
      </c>
      <c r="D1125" s="9">
        <v>84</v>
      </c>
    </row>
    <row r="1126" spans="1:4">
      <c r="A1126" s="2">
        <f>DATE(YEAR(表_查询来自_NW[[#This Row],[订购日期]]),MONTH(表_查询来自_NW[[#This Row],[订购日期]]),1)</f>
        <v>35674</v>
      </c>
      <c r="B1126" s="2">
        <v>35697</v>
      </c>
      <c r="C1126" t="s">
        <v>43</v>
      </c>
      <c r="D1126" s="9">
        <v>420</v>
      </c>
    </row>
    <row r="1127" spans="1:4">
      <c r="A1127" s="2">
        <f>DATE(YEAR(表_查询来自_NW[[#This Row],[订购日期]]),MONTH(表_查询来自_NW[[#This Row],[订购日期]]),1)</f>
        <v>35735</v>
      </c>
      <c r="B1127" s="2">
        <v>35753</v>
      </c>
      <c r="C1127" t="s">
        <v>43</v>
      </c>
      <c r="D1127" s="9">
        <v>392</v>
      </c>
    </row>
    <row r="1128" spans="1:4">
      <c r="A1128" s="2">
        <f>DATE(YEAR(表_查询来自_NW[[#This Row],[订购日期]]),MONTH(表_查询来自_NW[[#This Row],[订购日期]]),1)</f>
        <v>35765</v>
      </c>
      <c r="B1128" s="2">
        <v>35769</v>
      </c>
      <c r="C1128" t="s">
        <v>43</v>
      </c>
      <c r="D1128" s="9">
        <v>28</v>
      </c>
    </row>
    <row r="1129" spans="1:4">
      <c r="A1129" s="2">
        <f>DATE(YEAR(表_查询来自_NW[[#This Row],[订购日期]]),MONTH(表_查询来自_NW[[#This Row],[订购日期]]),1)</f>
        <v>35765</v>
      </c>
      <c r="B1129" s="2">
        <v>35779</v>
      </c>
      <c r="C1129" t="s">
        <v>43</v>
      </c>
      <c r="D1129" s="9">
        <v>159.59999987483025</v>
      </c>
    </row>
    <row r="1130" spans="1:4">
      <c r="A1130" s="2">
        <f>DATE(YEAR(表_查询来自_NW[[#This Row],[订购日期]]),MONTH(表_查询来自_NW[[#This Row],[订购日期]]),1)</f>
        <v>35765</v>
      </c>
      <c r="B1130" s="2">
        <v>35779</v>
      </c>
      <c r="C1130" t="s">
        <v>43</v>
      </c>
      <c r="D1130" s="9">
        <v>223.99999916553497</v>
      </c>
    </row>
    <row r="1131" spans="1:4">
      <c r="A1131" s="2">
        <f>DATE(YEAR(表_查询来自_NW[[#This Row],[订购日期]]),MONTH(表_查询来自_NW[[#This Row],[订购日期]]),1)</f>
        <v>35796</v>
      </c>
      <c r="B1131" s="2">
        <v>35816</v>
      </c>
      <c r="C1131" t="s">
        <v>43</v>
      </c>
      <c r="D1131" s="9">
        <v>529.19999912381172</v>
      </c>
    </row>
    <row r="1132" spans="1:4">
      <c r="A1132" s="2">
        <f>DATE(YEAR(表_查询来自_NW[[#This Row],[订购日期]]),MONTH(表_查询来自_NW[[#This Row],[订购日期]]),1)</f>
        <v>35796</v>
      </c>
      <c r="B1132" s="2">
        <v>35823</v>
      </c>
      <c r="C1132" t="s">
        <v>43</v>
      </c>
      <c r="D1132" s="9">
        <v>280</v>
      </c>
    </row>
    <row r="1133" spans="1:4">
      <c r="A1133" s="2">
        <f>DATE(YEAR(表_查询来自_NW[[#This Row],[订购日期]]),MONTH(表_查询来自_NW[[#This Row],[订购日期]]),1)</f>
        <v>35827</v>
      </c>
      <c r="B1133" s="2">
        <v>35837</v>
      </c>
      <c r="C1133" t="s">
        <v>43</v>
      </c>
      <c r="D1133" s="9">
        <v>350</v>
      </c>
    </row>
    <row r="1134" spans="1:4">
      <c r="A1134" s="2">
        <f>DATE(YEAR(表_查询来自_NW[[#This Row],[订购日期]]),MONTH(表_查询来自_NW[[#This Row],[订购日期]]),1)</f>
        <v>35855</v>
      </c>
      <c r="B1134" s="2">
        <v>35857</v>
      </c>
      <c r="C1134" t="s">
        <v>43</v>
      </c>
      <c r="D1134" s="9">
        <v>111.99999958276749</v>
      </c>
    </row>
    <row r="1135" spans="1:4">
      <c r="A1135" s="2">
        <f>DATE(YEAR(表_查询来自_NW[[#This Row],[订购日期]]),MONTH(表_查询来自_NW[[#This Row],[订购日期]]),1)</f>
        <v>35886</v>
      </c>
      <c r="B1135" s="2">
        <v>35887</v>
      </c>
      <c r="C1135" t="s">
        <v>43</v>
      </c>
      <c r="D1135" s="9">
        <v>560</v>
      </c>
    </row>
    <row r="1136" spans="1:4">
      <c r="A1136" s="2">
        <f>DATE(YEAR(表_查询来自_NW[[#This Row],[订购日期]]),MONTH(表_查询来自_NW[[#This Row],[订购日期]]),1)</f>
        <v>35886</v>
      </c>
      <c r="B1136" s="2">
        <v>35891</v>
      </c>
      <c r="C1136" t="s">
        <v>43</v>
      </c>
      <c r="D1136" s="9">
        <v>285.59999799728394</v>
      </c>
    </row>
    <row r="1137" spans="1:4">
      <c r="A1137" s="2">
        <f>DATE(YEAR(表_查询来自_NW[[#This Row],[订购日期]]),MONTH(表_查询来自_NW[[#This Row],[订购日期]]),1)</f>
        <v>35886</v>
      </c>
      <c r="B1137" s="2">
        <v>35893</v>
      </c>
      <c r="C1137" t="s">
        <v>43</v>
      </c>
      <c r="D1137" s="9">
        <v>196</v>
      </c>
    </row>
    <row r="1138" spans="1:4">
      <c r="A1138" s="2">
        <f>DATE(YEAR(表_查询来自_NW[[#This Row],[订购日期]]),MONTH(表_查询来自_NW[[#This Row],[订购日期]]),1)</f>
        <v>35886</v>
      </c>
      <c r="B1138" s="2">
        <v>35894</v>
      </c>
      <c r="C1138" t="s">
        <v>43</v>
      </c>
      <c r="D1138" s="9">
        <v>56</v>
      </c>
    </row>
    <row r="1139" spans="1:4">
      <c r="A1139" s="2">
        <f>DATE(YEAR(表_查询来自_NW[[#This Row],[订购日期]]),MONTH(表_查询来自_NW[[#This Row],[订购日期]]),1)</f>
        <v>35886</v>
      </c>
      <c r="B1139" s="2">
        <v>35905</v>
      </c>
      <c r="C1139" t="s">
        <v>43</v>
      </c>
      <c r="D1139" s="9">
        <v>420</v>
      </c>
    </row>
    <row r="1140" spans="1:4">
      <c r="A1140" s="2">
        <f>DATE(YEAR(表_查询来自_NW[[#This Row],[订购日期]]),MONTH(表_查询来自_NW[[#This Row],[订购日期]]),1)</f>
        <v>35278</v>
      </c>
      <c r="B1140" s="2">
        <v>35278</v>
      </c>
      <c r="C1140" t="s">
        <v>44</v>
      </c>
      <c r="D1140" s="9">
        <v>920</v>
      </c>
    </row>
    <row r="1141" spans="1:4">
      <c r="A1141" s="2">
        <f>DATE(YEAR(表_查询来自_NW[[#This Row],[订购日期]]),MONTH(表_查询来自_NW[[#This Row],[订购日期]]),1)</f>
        <v>35278</v>
      </c>
      <c r="B1141" s="2">
        <v>35307</v>
      </c>
      <c r="C1141" t="s">
        <v>44</v>
      </c>
      <c r="D1141" s="9">
        <v>552</v>
      </c>
    </row>
    <row r="1142" spans="1:4">
      <c r="A1142" s="2">
        <f>DATE(YEAR(表_查询来自_NW[[#This Row],[订购日期]]),MONTH(表_查询来自_NW[[#This Row],[订购日期]]),1)</f>
        <v>35309</v>
      </c>
      <c r="B1142" s="2">
        <v>35318</v>
      </c>
      <c r="C1142" t="s">
        <v>44</v>
      </c>
      <c r="D1142" s="9">
        <v>441.6</v>
      </c>
    </row>
    <row r="1143" spans="1:4">
      <c r="A1143" s="2">
        <f>DATE(YEAR(表_查询来自_NW[[#This Row],[订购日期]]),MONTH(表_查询来自_NW[[#This Row],[订购日期]]),1)</f>
        <v>35309</v>
      </c>
      <c r="B1143" s="2">
        <v>35327</v>
      </c>
      <c r="C1143" t="s">
        <v>44</v>
      </c>
      <c r="D1143" s="9">
        <v>736</v>
      </c>
    </row>
    <row r="1144" spans="1:4">
      <c r="A1144" s="2">
        <f>DATE(YEAR(表_查询来自_NW[[#This Row],[订购日期]]),MONTH(表_查询来自_NW[[#This Row],[订购日期]]),1)</f>
        <v>35309</v>
      </c>
      <c r="B1144" s="2">
        <v>35331</v>
      </c>
      <c r="C1144" t="s">
        <v>44</v>
      </c>
      <c r="D1144" s="9">
        <v>883.2</v>
      </c>
    </row>
    <row r="1145" spans="1:4">
      <c r="A1145" s="2">
        <f>DATE(YEAR(表_查询来自_NW[[#This Row],[订购日期]]),MONTH(表_查询来自_NW[[#This Row],[订购日期]]),1)</f>
        <v>35339</v>
      </c>
      <c r="B1145" s="2">
        <v>35367</v>
      </c>
      <c r="C1145" t="s">
        <v>44</v>
      </c>
      <c r="D1145" s="9">
        <v>1398.3999989032745</v>
      </c>
    </row>
    <row r="1146" spans="1:4">
      <c r="A1146" s="2">
        <f>DATE(YEAR(表_查询来自_NW[[#This Row],[订购日期]]),MONTH(表_查询来自_NW[[#This Row],[订购日期]]),1)</f>
        <v>35462</v>
      </c>
      <c r="B1146" s="2">
        <v>35487</v>
      </c>
      <c r="C1146" t="s">
        <v>44</v>
      </c>
      <c r="D1146" s="9">
        <v>736</v>
      </c>
    </row>
    <row r="1147" spans="1:4">
      <c r="A1147" s="2">
        <f>DATE(YEAR(表_查询来自_NW[[#This Row],[订购日期]]),MONTH(表_查询来自_NW[[#This Row],[订购日期]]),1)</f>
        <v>35490</v>
      </c>
      <c r="B1147" s="2">
        <v>35493</v>
      </c>
      <c r="C1147" t="s">
        <v>44</v>
      </c>
      <c r="D1147" s="9">
        <v>110.4</v>
      </c>
    </row>
    <row r="1148" spans="1:4">
      <c r="A1148" s="2">
        <f>DATE(YEAR(表_查询来自_NW[[#This Row],[订购日期]]),MONTH(表_查询来自_NW[[#This Row],[订购日期]]),1)</f>
        <v>35490</v>
      </c>
      <c r="B1148" s="2">
        <v>35496</v>
      </c>
      <c r="C1148" t="s">
        <v>44</v>
      </c>
      <c r="D1148" s="9">
        <v>552</v>
      </c>
    </row>
    <row r="1149" spans="1:4">
      <c r="A1149" s="2">
        <f>DATE(YEAR(表_查询来自_NW[[#This Row],[订购日期]]),MONTH(表_查询来自_NW[[#This Row],[订购日期]]),1)</f>
        <v>35521</v>
      </c>
      <c r="B1149" s="2">
        <v>35535</v>
      </c>
      <c r="C1149" t="s">
        <v>44</v>
      </c>
      <c r="D1149" s="9">
        <v>586.49999588727951</v>
      </c>
    </row>
    <row r="1150" spans="1:4">
      <c r="A1150" s="2">
        <f>DATE(YEAR(表_查询来自_NW[[#This Row],[订购日期]]),MONTH(表_查询来自_NW[[#This Row],[订购日期]]),1)</f>
        <v>35551</v>
      </c>
      <c r="B1150" s="2">
        <v>35551</v>
      </c>
      <c r="C1150" t="s">
        <v>44</v>
      </c>
      <c r="D1150" s="9">
        <v>2760</v>
      </c>
    </row>
    <row r="1151" spans="1:4">
      <c r="A1151" s="2">
        <f>DATE(YEAR(表_查询来自_NW[[#This Row],[订购日期]]),MONTH(表_查询来自_NW[[#This Row],[订购日期]]),1)</f>
        <v>35551</v>
      </c>
      <c r="B1151" s="2">
        <v>35558</v>
      </c>
      <c r="C1151" t="s">
        <v>44</v>
      </c>
      <c r="D1151" s="9">
        <v>1150</v>
      </c>
    </row>
    <row r="1152" spans="1:4">
      <c r="A1152" s="2">
        <f>DATE(YEAR(表_查询来自_NW[[#This Row],[订购日期]]),MONTH(表_查询来自_NW[[#This Row],[订购日期]]),1)</f>
        <v>35643</v>
      </c>
      <c r="B1152" s="2">
        <v>35667</v>
      </c>
      <c r="C1152" t="s">
        <v>44</v>
      </c>
      <c r="D1152" s="9">
        <v>920</v>
      </c>
    </row>
    <row r="1153" spans="1:4">
      <c r="A1153" s="2">
        <f>DATE(YEAR(表_查询来自_NW[[#This Row],[订购日期]]),MONTH(表_查询来自_NW[[#This Row],[订购日期]]),1)</f>
        <v>35674</v>
      </c>
      <c r="B1153" s="2">
        <v>35691</v>
      </c>
      <c r="C1153" t="s">
        <v>44</v>
      </c>
      <c r="D1153" s="9">
        <v>276</v>
      </c>
    </row>
    <row r="1154" spans="1:4">
      <c r="A1154" s="2">
        <f>DATE(YEAR(表_查询来自_NW[[#This Row],[订购日期]]),MONTH(表_查询来自_NW[[#This Row],[订购日期]]),1)</f>
        <v>35704</v>
      </c>
      <c r="B1154" s="2">
        <v>35706</v>
      </c>
      <c r="C1154" t="s">
        <v>44</v>
      </c>
      <c r="D1154" s="9">
        <v>1840</v>
      </c>
    </row>
    <row r="1155" spans="1:4">
      <c r="A1155" s="2">
        <f>DATE(YEAR(表_查询来自_NW[[#This Row],[订购日期]]),MONTH(表_查询来自_NW[[#This Row],[订购日期]]),1)</f>
        <v>35704</v>
      </c>
      <c r="B1155" s="2">
        <v>35719</v>
      </c>
      <c r="C1155" t="s">
        <v>44</v>
      </c>
      <c r="D1155" s="9">
        <v>1104</v>
      </c>
    </row>
    <row r="1156" spans="1:4">
      <c r="A1156" s="2">
        <f>DATE(YEAR(表_查询来自_NW[[#This Row],[订购日期]]),MONTH(表_查询来自_NW[[#This Row],[订购日期]]),1)</f>
        <v>35765</v>
      </c>
      <c r="B1156" s="2">
        <v>35765</v>
      </c>
      <c r="C1156" t="s">
        <v>44</v>
      </c>
      <c r="D1156" s="9">
        <v>1035</v>
      </c>
    </row>
    <row r="1157" spans="1:4">
      <c r="A1157" s="2">
        <f>DATE(YEAR(表_查询来自_NW[[#This Row],[订购日期]]),MONTH(表_查询来自_NW[[#This Row],[订购日期]]),1)</f>
        <v>35796</v>
      </c>
      <c r="B1157" s="2">
        <v>35800</v>
      </c>
      <c r="C1157" t="s">
        <v>44</v>
      </c>
      <c r="D1157" s="9">
        <v>781.99999451637268</v>
      </c>
    </row>
    <row r="1158" spans="1:4">
      <c r="A1158" s="2">
        <f>DATE(YEAR(表_查询来自_NW[[#This Row],[订购日期]]),MONTH(表_查询来自_NW[[#This Row],[订购日期]]),1)</f>
        <v>35796</v>
      </c>
      <c r="B1158" s="2">
        <v>35802</v>
      </c>
      <c r="C1158" t="s">
        <v>44</v>
      </c>
      <c r="D1158" s="9">
        <v>322</v>
      </c>
    </row>
    <row r="1159" spans="1:4">
      <c r="A1159" s="2">
        <f>DATE(YEAR(表_查询来自_NW[[#This Row],[订购日期]]),MONTH(表_查询来自_NW[[#This Row],[订购日期]]),1)</f>
        <v>35796</v>
      </c>
      <c r="B1159" s="2">
        <v>35809</v>
      </c>
      <c r="C1159" t="s">
        <v>44</v>
      </c>
      <c r="D1159" s="9">
        <v>414</v>
      </c>
    </row>
    <row r="1160" spans="1:4">
      <c r="A1160" s="2">
        <f>DATE(YEAR(表_查询来自_NW[[#This Row],[订购日期]]),MONTH(表_查询来自_NW[[#This Row],[订购日期]]),1)</f>
        <v>35796</v>
      </c>
      <c r="B1160" s="2">
        <v>35815</v>
      </c>
      <c r="C1160" t="s">
        <v>44</v>
      </c>
      <c r="D1160" s="9">
        <v>230</v>
      </c>
    </row>
    <row r="1161" spans="1:4">
      <c r="A1161" s="2">
        <f>DATE(YEAR(表_查询来自_NW[[#This Row],[订购日期]]),MONTH(表_查询来自_NW[[#This Row],[订购日期]]),1)</f>
        <v>35855</v>
      </c>
      <c r="B1161" s="2">
        <v>35857</v>
      </c>
      <c r="C1161" t="s">
        <v>44</v>
      </c>
      <c r="D1161" s="9">
        <v>367.99999862909317</v>
      </c>
    </row>
    <row r="1162" spans="1:4">
      <c r="A1162" s="2">
        <f>DATE(YEAR(表_查询来自_NW[[#This Row],[订购日期]]),MONTH(表_查询来自_NW[[#This Row],[订购日期]]),1)</f>
        <v>35855</v>
      </c>
      <c r="B1162" s="2">
        <v>35864</v>
      </c>
      <c r="C1162" t="s">
        <v>44</v>
      </c>
      <c r="D1162" s="9">
        <v>828</v>
      </c>
    </row>
    <row r="1163" spans="1:4">
      <c r="A1163" s="2">
        <f>DATE(YEAR(表_查询来自_NW[[#This Row],[订购日期]]),MONTH(表_查询来自_NW[[#This Row],[订购日期]]),1)</f>
        <v>35855</v>
      </c>
      <c r="B1163" s="2">
        <v>35881</v>
      </c>
      <c r="C1163" t="s">
        <v>44</v>
      </c>
      <c r="D1163" s="9">
        <v>414</v>
      </c>
    </row>
    <row r="1164" spans="1:4">
      <c r="A1164" s="2">
        <f>DATE(YEAR(表_查询来自_NW[[#This Row],[订购日期]]),MONTH(表_查询来自_NW[[#This Row],[订购日期]]),1)</f>
        <v>35855</v>
      </c>
      <c r="B1164" s="2">
        <v>35885</v>
      </c>
      <c r="C1164" t="s">
        <v>44</v>
      </c>
      <c r="D1164" s="9">
        <v>276</v>
      </c>
    </row>
    <row r="1165" spans="1:4">
      <c r="A1165" s="2">
        <f>DATE(YEAR(表_查询来自_NW[[#This Row],[订购日期]]),MONTH(表_查询来自_NW[[#This Row],[订购日期]]),1)</f>
        <v>35886</v>
      </c>
      <c r="B1165" s="2">
        <v>35899</v>
      </c>
      <c r="C1165" t="s">
        <v>44</v>
      </c>
      <c r="D1165" s="9">
        <v>1380</v>
      </c>
    </row>
    <row r="1166" spans="1:4">
      <c r="A1166" s="2">
        <f>DATE(YEAR(表_查询来自_NW[[#This Row],[订购日期]]),MONTH(表_查询来自_NW[[#This Row],[订购日期]]),1)</f>
        <v>35886</v>
      </c>
      <c r="B1166" s="2">
        <v>35912</v>
      </c>
      <c r="C1166" t="s">
        <v>44</v>
      </c>
      <c r="D1166" s="9">
        <v>1103.9999958872795</v>
      </c>
    </row>
    <row r="1167" spans="1:4">
      <c r="A1167" s="2">
        <f>DATE(YEAR(表_查询来自_NW[[#This Row],[订购日期]]),MONTH(表_查询来自_NW[[#This Row],[订购日期]]),1)</f>
        <v>35916</v>
      </c>
      <c r="B1167" s="2">
        <v>35919</v>
      </c>
      <c r="C1167" t="s">
        <v>44</v>
      </c>
      <c r="D1167" s="9">
        <v>1407.5999901294708</v>
      </c>
    </row>
    <row r="1168" spans="1:4">
      <c r="A1168" s="2">
        <f>DATE(YEAR(表_查询来自_NW[[#This Row],[订购日期]]),MONTH(表_查询来自_NW[[#This Row],[订购日期]]),1)</f>
        <v>35278</v>
      </c>
      <c r="B1168" s="2">
        <v>35289</v>
      </c>
      <c r="C1168" t="s">
        <v>45</v>
      </c>
      <c r="D1168" s="9">
        <v>248</v>
      </c>
    </row>
    <row r="1169" spans="1:4">
      <c r="A1169" s="2">
        <f>DATE(YEAR(表_查询来自_NW[[#This Row],[订购日期]]),MONTH(表_查询来自_NW[[#This Row],[订购日期]]),1)</f>
        <v>35278</v>
      </c>
      <c r="B1169" s="2">
        <v>35296</v>
      </c>
      <c r="C1169" t="s">
        <v>45</v>
      </c>
      <c r="D1169" s="9">
        <v>325.5</v>
      </c>
    </row>
    <row r="1170" spans="1:4">
      <c r="A1170" s="2">
        <f>DATE(YEAR(表_查询来自_NW[[#This Row],[订购日期]]),MONTH(表_查询来自_NW[[#This Row],[订购日期]]),1)</f>
        <v>35278</v>
      </c>
      <c r="B1170" s="2">
        <v>35304</v>
      </c>
      <c r="C1170" t="s">
        <v>45</v>
      </c>
      <c r="D1170" s="9">
        <v>334.7999994456768</v>
      </c>
    </row>
    <row r="1171" spans="1:4">
      <c r="A1171" s="2">
        <f>DATE(YEAR(表_查询来自_NW[[#This Row],[订购日期]]),MONTH(表_查询来自_NW[[#This Row],[订购日期]]),1)</f>
        <v>35370</v>
      </c>
      <c r="B1171" s="2">
        <v>35380</v>
      </c>
      <c r="C1171" t="s">
        <v>45</v>
      </c>
      <c r="D1171" s="9">
        <v>1133.8249991107732</v>
      </c>
    </row>
    <row r="1172" spans="1:4">
      <c r="A1172" s="2">
        <f>DATE(YEAR(表_查询来自_NW[[#This Row],[订购日期]]),MONTH(表_查询来自_NW[[#This Row],[订购日期]]),1)</f>
        <v>35431</v>
      </c>
      <c r="B1172" s="2">
        <v>35440</v>
      </c>
      <c r="C1172" t="s">
        <v>45</v>
      </c>
      <c r="D1172" s="9">
        <v>495.99999815225601</v>
      </c>
    </row>
    <row r="1173" spans="1:4">
      <c r="A1173" s="2">
        <f>DATE(YEAR(表_查询来自_NW[[#This Row],[订购日期]]),MONTH(表_查询来自_NW[[#This Row],[订购日期]]),1)</f>
        <v>35462</v>
      </c>
      <c r="B1173" s="2">
        <v>35481</v>
      </c>
      <c r="C1173" t="s">
        <v>45</v>
      </c>
      <c r="D1173" s="9">
        <v>1472.49999884516</v>
      </c>
    </row>
    <row r="1174" spans="1:4">
      <c r="A1174" s="2">
        <f>DATE(YEAR(表_查询来自_NW[[#This Row],[订购日期]]),MONTH(表_查询来自_NW[[#This Row],[订购日期]]),1)</f>
        <v>35490</v>
      </c>
      <c r="B1174" s="2">
        <v>35499</v>
      </c>
      <c r="C1174" t="s">
        <v>45</v>
      </c>
      <c r="D1174" s="9">
        <v>26.349999815225601</v>
      </c>
    </row>
    <row r="1175" spans="1:4">
      <c r="A1175" s="2">
        <f>DATE(YEAR(表_查询来自_NW[[#This Row],[订购日期]]),MONTH(表_查询来自_NW[[#This Row],[订购日期]]),1)</f>
        <v>35490</v>
      </c>
      <c r="B1175" s="2">
        <v>35520</v>
      </c>
      <c r="C1175" t="s">
        <v>45</v>
      </c>
      <c r="D1175" s="9">
        <v>197.62499861419201</v>
      </c>
    </row>
    <row r="1176" spans="1:4">
      <c r="A1176" s="2">
        <f>DATE(YEAR(表_查询来自_NW[[#This Row],[订购日期]]),MONTH(表_查询来自_NW[[#This Row],[订购日期]]),1)</f>
        <v>35521</v>
      </c>
      <c r="B1176" s="2">
        <v>35545</v>
      </c>
      <c r="C1176" t="s">
        <v>45</v>
      </c>
      <c r="D1176" s="9">
        <v>175.05</v>
      </c>
    </row>
    <row r="1177" spans="1:4">
      <c r="A1177" s="2">
        <f>DATE(YEAR(表_查询来自_NW[[#This Row],[订购日期]]),MONTH(表_查询来自_NW[[#This Row],[订购日期]]),1)</f>
        <v>35551</v>
      </c>
      <c r="B1177" s="2">
        <v>35578</v>
      </c>
      <c r="C1177" t="s">
        <v>45</v>
      </c>
      <c r="D1177" s="9">
        <v>778</v>
      </c>
    </row>
    <row r="1178" spans="1:4">
      <c r="A1178" s="2">
        <f>DATE(YEAR(表_查询来自_NW[[#This Row],[订购日期]]),MONTH(表_查询来自_NW[[#This Row],[订购日期]]),1)</f>
        <v>35582</v>
      </c>
      <c r="B1178" s="2">
        <v>35587</v>
      </c>
      <c r="C1178" t="s">
        <v>45</v>
      </c>
      <c r="D1178" s="9">
        <v>194.5</v>
      </c>
    </row>
    <row r="1179" spans="1:4">
      <c r="A1179" s="2">
        <f>DATE(YEAR(表_查询来自_NW[[#This Row],[订购日期]]),MONTH(表_查询来自_NW[[#This Row],[订购日期]]),1)</f>
        <v>35582</v>
      </c>
      <c r="B1179" s="2">
        <v>35604</v>
      </c>
      <c r="C1179" t="s">
        <v>45</v>
      </c>
      <c r="D1179" s="9">
        <v>408.45</v>
      </c>
    </row>
    <row r="1180" spans="1:4">
      <c r="A1180" s="2">
        <f>DATE(YEAR(表_查询来自_NW[[#This Row],[订购日期]]),MONTH(表_查询来自_NW[[#This Row],[订购日期]]),1)</f>
        <v>35643</v>
      </c>
      <c r="B1180" s="2">
        <v>35649</v>
      </c>
      <c r="C1180" t="s">
        <v>45</v>
      </c>
      <c r="D1180" s="9">
        <v>194.5</v>
      </c>
    </row>
    <row r="1181" spans="1:4">
      <c r="A1181" s="2">
        <f>DATE(YEAR(表_查询来自_NW[[#This Row],[订购日期]]),MONTH(表_查询来自_NW[[#This Row],[订购日期]]),1)</f>
        <v>35674</v>
      </c>
      <c r="B1181" s="2">
        <v>35677</v>
      </c>
      <c r="C1181" t="s">
        <v>45</v>
      </c>
      <c r="D1181" s="9">
        <v>490.13999918848276</v>
      </c>
    </row>
    <row r="1182" spans="1:4">
      <c r="A1182" s="2">
        <f>DATE(YEAR(表_查询来自_NW[[#This Row],[订购日期]]),MONTH(表_查询来自_NW[[#This Row],[订购日期]]),1)</f>
        <v>35674</v>
      </c>
      <c r="B1182" s="2">
        <v>35695</v>
      </c>
      <c r="C1182" t="s">
        <v>45</v>
      </c>
      <c r="D1182" s="9">
        <v>408.45</v>
      </c>
    </row>
    <row r="1183" spans="1:4">
      <c r="A1183" s="2">
        <f>DATE(YEAR(表_查询来自_NW[[#This Row],[订购日期]]),MONTH(表_查询来自_NW[[#This Row],[订购日期]]),1)</f>
        <v>35704</v>
      </c>
      <c r="B1183" s="2">
        <v>35706</v>
      </c>
      <c r="C1183" t="s">
        <v>45</v>
      </c>
      <c r="D1183" s="9">
        <v>466.8</v>
      </c>
    </row>
    <row r="1184" spans="1:4">
      <c r="A1184" s="2">
        <f>DATE(YEAR(表_查询来自_NW[[#This Row],[订购日期]]),MONTH(表_查询来自_NW[[#This Row],[订购日期]]),1)</f>
        <v>35704</v>
      </c>
      <c r="B1184" s="2">
        <v>35732</v>
      </c>
      <c r="C1184" t="s">
        <v>45</v>
      </c>
      <c r="D1184" s="9">
        <v>923.87499927543104</v>
      </c>
    </row>
    <row r="1185" spans="1:4">
      <c r="A1185" s="2">
        <f>DATE(YEAR(表_查询来自_NW[[#This Row],[订购日期]]),MONTH(表_查询来自_NW[[#This Row],[订购日期]]),1)</f>
        <v>35735</v>
      </c>
      <c r="B1185" s="2">
        <v>35752</v>
      </c>
      <c r="C1185" t="s">
        <v>45</v>
      </c>
      <c r="D1185" s="9">
        <v>311.2</v>
      </c>
    </row>
    <row r="1186" spans="1:4">
      <c r="A1186" s="2">
        <f>DATE(YEAR(表_查询来自_NW[[#This Row],[订购日期]]),MONTH(表_查询来自_NW[[#This Row],[订购日期]]),1)</f>
        <v>35765</v>
      </c>
      <c r="B1186" s="2">
        <v>35789</v>
      </c>
      <c r="C1186" t="s">
        <v>45</v>
      </c>
      <c r="D1186" s="9">
        <v>194.5</v>
      </c>
    </row>
    <row r="1187" spans="1:4">
      <c r="A1187" s="2">
        <f>DATE(YEAR(表_查询来自_NW[[#This Row],[订购日期]]),MONTH(表_查询来自_NW[[#This Row],[订购日期]]),1)</f>
        <v>35796</v>
      </c>
      <c r="B1187" s="2">
        <v>35809</v>
      </c>
      <c r="C1187" t="s">
        <v>45</v>
      </c>
      <c r="D1187" s="9">
        <v>248.95999907255171</v>
      </c>
    </row>
    <row r="1188" spans="1:4">
      <c r="A1188" s="2">
        <f>DATE(YEAR(表_查询来自_NW[[#This Row],[订购日期]]),MONTH(表_查询来自_NW[[#This Row],[订购日期]]),1)</f>
        <v>35855</v>
      </c>
      <c r="B1188" s="2">
        <v>35866</v>
      </c>
      <c r="C1188" t="s">
        <v>45</v>
      </c>
      <c r="D1188" s="9">
        <v>262.57500000000005</v>
      </c>
    </row>
    <row r="1189" spans="1:4">
      <c r="A1189" s="2">
        <f>DATE(YEAR(表_查询来自_NW[[#This Row],[订购日期]]),MONTH(表_查询来自_NW[[#This Row],[订购日期]]),1)</f>
        <v>35855</v>
      </c>
      <c r="B1189" s="2">
        <v>35880</v>
      </c>
      <c r="C1189" t="s">
        <v>45</v>
      </c>
      <c r="D1189" s="9">
        <v>99.194999304413798</v>
      </c>
    </row>
    <row r="1190" spans="1:4">
      <c r="A1190" s="2">
        <f>DATE(YEAR(表_查询来自_NW[[#This Row],[订购日期]]),MONTH(表_查询来自_NW[[#This Row],[订购日期]]),1)</f>
        <v>35886</v>
      </c>
      <c r="B1190" s="2">
        <v>35905</v>
      </c>
      <c r="C1190" t="s">
        <v>45</v>
      </c>
      <c r="D1190" s="9">
        <v>233.4</v>
      </c>
    </row>
    <row r="1191" spans="1:4">
      <c r="A1191" s="2">
        <f>DATE(YEAR(表_查询来自_NW[[#This Row],[订购日期]]),MONTH(表_查询来自_NW[[#This Row],[订购日期]]),1)</f>
        <v>35886</v>
      </c>
      <c r="B1191" s="2">
        <v>35907</v>
      </c>
      <c r="C1191" t="s">
        <v>45</v>
      </c>
      <c r="D1191" s="9">
        <v>291.75</v>
      </c>
    </row>
    <row r="1192" spans="1:4">
      <c r="A1192" s="2">
        <f>DATE(YEAR(表_查询来自_NW[[#This Row],[订购日期]]),MONTH(表_查询来自_NW[[#This Row],[订购日期]]),1)</f>
        <v>35400</v>
      </c>
      <c r="B1192" s="2">
        <v>35418</v>
      </c>
      <c r="C1192" t="s">
        <v>46</v>
      </c>
      <c r="D1192" s="9">
        <v>91.199999660253525</v>
      </c>
    </row>
    <row r="1193" spans="1:4">
      <c r="A1193" s="2">
        <f>DATE(YEAR(表_查询来自_NW[[#This Row],[订购日期]]),MONTH(表_查询来自_NW[[#This Row],[订购日期]]),1)</f>
        <v>35490</v>
      </c>
      <c r="B1193" s="2">
        <v>35494</v>
      </c>
      <c r="C1193" t="s">
        <v>46</v>
      </c>
      <c r="D1193" s="9">
        <v>205.19999966025352</v>
      </c>
    </row>
    <row r="1194" spans="1:4">
      <c r="A1194" s="2">
        <f>DATE(YEAR(表_查询来自_NW[[#This Row],[订购日期]]),MONTH(表_查询来自_NW[[#This Row],[订购日期]]),1)</f>
        <v>35521</v>
      </c>
      <c r="B1194" s="2">
        <v>35530</v>
      </c>
      <c r="C1194" t="s">
        <v>46</v>
      </c>
      <c r="D1194" s="9">
        <v>199.5</v>
      </c>
    </row>
    <row r="1195" spans="1:4">
      <c r="A1195" s="2">
        <f>DATE(YEAR(表_查询来自_NW[[#This Row],[订购日期]]),MONTH(表_查询来自_NW[[#This Row],[订购日期]]),1)</f>
        <v>35551</v>
      </c>
      <c r="B1195" s="2">
        <v>35577</v>
      </c>
      <c r="C1195" t="s">
        <v>46</v>
      </c>
      <c r="D1195" s="9">
        <v>807.49999433755875</v>
      </c>
    </row>
    <row r="1196" spans="1:4">
      <c r="A1196" s="2">
        <f>DATE(YEAR(表_查询来自_NW[[#This Row],[订购日期]]),MONTH(表_查询来自_NW[[#This Row],[订购日期]]),1)</f>
        <v>35643</v>
      </c>
      <c r="B1196" s="2">
        <v>35662</v>
      </c>
      <c r="C1196" t="s">
        <v>46</v>
      </c>
      <c r="D1196" s="9">
        <v>190</v>
      </c>
    </row>
    <row r="1197" spans="1:4">
      <c r="A1197" s="2">
        <f>DATE(YEAR(表_查询来自_NW[[#This Row],[订购日期]]),MONTH(表_查询来自_NW[[#This Row],[订购日期]]),1)</f>
        <v>35704</v>
      </c>
      <c r="B1197" s="2">
        <v>35725</v>
      </c>
      <c r="C1197" t="s">
        <v>46</v>
      </c>
      <c r="D1197" s="9">
        <v>1045</v>
      </c>
    </row>
    <row r="1198" spans="1:4">
      <c r="A1198" s="2">
        <f>DATE(YEAR(表_查询来自_NW[[#This Row],[订购日期]]),MONTH(表_查询来自_NW[[#This Row],[订购日期]]),1)</f>
        <v>35735</v>
      </c>
      <c r="B1198" s="2">
        <v>35747</v>
      </c>
      <c r="C1198" t="s">
        <v>46</v>
      </c>
      <c r="D1198" s="9">
        <v>303.99999886751175</v>
      </c>
    </row>
    <row r="1199" spans="1:4">
      <c r="A1199" s="2">
        <f>DATE(YEAR(表_查询来自_NW[[#This Row],[订购日期]]),MONTH(表_查询来自_NW[[#This Row],[订购日期]]),1)</f>
        <v>35735</v>
      </c>
      <c r="B1199" s="2">
        <v>35755</v>
      </c>
      <c r="C1199" t="s">
        <v>46</v>
      </c>
      <c r="D1199" s="9">
        <v>322.9999977350235</v>
      </c>
    </row>
    <row r="1200" spans="1:4">
      <c r="A1200" s="2">
        <f>DATE(YEAR(表_查询来自_NW[[#This Row],[订购日期]]),MONTH(表_查询来自_NW[[#This Row],[订购日期]]),1)</f>
        <v>35735</v>
      </c>
      <c r="B1200" s="2">
        <v>35759</v>
      </c>
      <c r="C1200" t="s">
        <v>46</v>
      </c>
      <c r="D1200" s="9">
        <v>38</v>
      </c>
    </row>
    <row r="1201" spans="1:4">
      <c r="A1201" s="2">
        <f>DATE(YEAR(表_查询来自_NW[[#This Row],[订购日期]]),MONTH(表_查询来自_NW[[#This Row],[订购日期]]),1)</f>
        <v>35765</v>
      </c>
      <c r="B1201" s="2">
        <v>35779</v>
      </c>
      <c r="C1201" t="s">
        <v>46</v>
      </c>
      <c r="D1201" s="9">
        <v>243.67499980889261</v>
      </c>
    </row>
    <row r="1202" spans="1:4">
      <c r="A1202" s="2">
        <f>DATE(YEAR(表_查询来自_NW[[#This Row],[订购日期]]),MONTH(表_查询来自_NW[[#This Row],[订购日期]]),1)</f>
        <v>35796</v>
      </c>
      <c r="B1202" s="2">
        <v>35817</v>
      </c>
      <c r="C1202" t="s">
        <v>46</v>
      </c>
      <c r="D1202" s="9">
        <v>273.59999898076057</v>
      </c>
    </row>
    <row r="1203" spans="1:4">
      <c r="A1203" s="2">
        <f>DATE(YEAR(表_查询来自_NW[[#This Row],[订购日期]]),MONTH(表_查询来自_NW[[#This Row],[订购日期]]),1)</f>
        <v>35827</v>
      </c>
      <c r="B1203" s="2">
        <v>35845</v>
      </c>
      <c r="C1203" t="s">
        <v>46</v>
      </c>
      <c r="D1203" s="9">
        <v>142.5</v>
      </c>
    </row>
    <row r="1204" spans="1:4">
      <c r="A1204" s="2">
        <f>DATE(YEAR(表_查询来自_NW[[#This Row],[订购日期]]),MONTH(表_查询来自_NW[[#This Row],[订购日期]]),1)</f>
        <v>35855</v>
      </c>
      <c r="B1204" s="2">
        <v>35871</v>
      </c>
      <c r="C1204" t="s">
        <v>46</v>
      </c>
      <c r="D1204" s="9">
        <v>285</v>
      </c>
    </row>
    <row r="1205" spans="1:4">
      <c r="A1205" s="2">
        <f>DATE(YEAR(表_查询来自_NW[[#This Row],[订购日期]]),MONTH(表_查询来自_NW[[#This Row],[订购日期]]),1)</f>
        <v>35886</v>
      </c>
      <c r="B1205" s="2">
        <v>35894</v>
      </c>
      <c r="C1205" t="s">
        <v>46</v>
      </c>
      <c r="D1205" s="9">
        <v>190</v>
      </c>
    </row>
    <row r="1206" spans="1:4">
      <c r="A1206" s="2">
        <f>DATE(YEAR(表_查询来自_NW[[#This Row],[订购日期]]),MONTH(表_查询来自_NW[[#This Row],[订购日期]]),1)</f>
        <v>35278</v>
      </c>
      <c r="B1206" s="2">
        <v>35299</v>
      </c>
      <c r="C1206" t="s">
        <v>47</v>
      </c>
      <c r="D1206" s="9">
        <v>122.39999914169312</v>
      </c>
    </row>
    <row r="1207" spans="1:4">
      <c r="A1207" s="2">
        <f>DATE(YEAR(表_查询来自_NW[[#This Row],[订购日期]]),MONTH(表_查询来自_NW[[#This Row],[订购日期]]),1)</f>
        <v>35339</v>
      </c>
      <c r="B1207" s="2">
        <v>35346</v>
      </c>
      <c r="C1207" t="s">
        <v>47</v>
      </c>
      <c r="D1207" s="9">
        <v>288</v>
      </c>
    </row>
    <row r="1208" spans="1:4">
      <c r="A1208" s="2">
        <f>DATE(YEAR(表_查询来自_NW[[#This Row],[订购日期]]),MONTH(表_查询来自_NW[[#This Row],[订购日期]]),1)</f>
        <v>35400</v>
      </c>
      <c r="B1208" s="2">
        <v>35422</v>
      </c>
      <c r="C1208" t="s">
        <v>47</v>
      </c>
      <c r="D1208" s="9">
        <v>432</v>
      </c>
    </row>
    <row r="1209" spans="1:4">
      <c r="A1209" s="2">
        <f>DATE(YEAR(表_查询来自_NW[[#This Row],[订购日期]]),MONTH(表_查询来自_NW[[#This Row],[订购日期]]),1)</f>
        <v>35400</v>
      </c>
      <c r="B1209" s="2">
        <v>35425</v>
      </c>
      <c r="C1209" t="s">
        <v>47</v>
      </c>
      <c r="D1209" s="9">
        <v>241.91999959945679</v>
      </c>
    </row>
    <row r="1210" spans="1:4">
      <c r="A1210" s="2">
        <f>DATE(YEAR(表_查询来自_NW[[#This Row],[订购日期]]),MONTH(表_查询来自_NW[[#This Row],[订购日期]]),1)</f>
        <v>35431</v>
      </c>
      <c r="B1210" s="2">
        <v>35446</v>
      </c>
      <c r="C1210" t="s">
        <v>47</v>
      </c>
      <c r="D1210" s="9">
        <v>14.399999999999999</v>
      </c>
    </row>
    <row r="1211" spans="1:4">
      <c r="A1211" s="2">
        <f>DATE(YEAR(表_查询来自_NW[[#This Row],[订购日期]]),MONTH(表_查询来自_NW[[#This Row],[订购日期]]),1)</f>
        <v>35431</v>
      </c>
      <c r="B1211" s="2">
        <v>35458</v>
      </c>
      <c r="C1211" t="s">
        <v>47</v>
      </c>
      <c r="D1211" s="9">
        <v>192</v>
      </c>
    </row>
    <row r="1212" spans="1:4">
      <c r="A1212" s="2">
        <f>DATE(YEAR(表_查询来自_NW[[#This Row],[订购日期]]),MONTH(表_查询来自_NW[[#This Row],[订购日期]]),1)</f>
        <v>35462</v>
      </c>
      <c r="B1212" s="2">
        <v>35466</v>
      </c>
      <c r="C1212" t="s">
        <v>47</v>
      </c>
      <c r="D1212" s="9">
        <v>48</v>
      </c>
    </row>
    <row r="1213" spans="1:4">
      <c r="A1213" s="2">
        <f>DATE(YEAR(表_查询来自_NW[[#This Row],[订购日期]]),MONTH(表_查询来自_NW[[#This Row],[订购日期]]),1)</f>
        <v>35462</v>
      </c>
      <c r="B1213" s="2">
        <v>35482</v>
      </c>
      <c r="C1213" t="s">
        <v>47</v>
      </c>
      <c r="D1213" s="9">
        <v>76.799999713897705</v>
      </c>
    </row>
    <row r="1214" spans="1:4">
      <c r="A1214" s="2">
        <f>DATE(YEAR(表_查询来自_NW[[#This Row],[订购日期]]),MONTH(表_查询来自_NW[[#This Row],[订购日期]]),1)</f>
        <v>35462</v>
      </c>
      <c r="B1214" s="2">
        <v>35488</v>
      </c>
      <c r="C1214" t="s">
        <v>47</v>
      </c>
      <c r="D1214" s="9">
        <v>182.39999985694885</v>
      </c>
    </row>
    <row r="1215" spans="1:4">
      <c r="A1215" s="2">
        <f>DATE(YEAR(表_查询来自_NW[[#This Row],[订购日期]]),MONTH(表_查询来自_NW[[#This Row],[订购日期]]),1)</f>
        <v>35490</v>
      </c>
      <c r="B1215" s="2">
        <v>35495</v>
      </c>
      <c r="C1215" t="s">
        <v>47</v>
      </c>
      <c r="D1215" s="9">
        <v>48</v>
      </c>
    </row>
    <row r="1216" spans="1:4">
      <c r="A1216" s="2">
        <f>DATE(YEAR(表_查询来自_NW[[#This Row],[订购日期]]),MONTH(表_查询来自_NW[[#This Row],[订购日期]]),1)</f>
        <v>35521</v>
      </c>
      <c r="B1216" s="2">
        <v>35541</v>
      </c>
      <c r="C1216" t="s">
        <v>47</v>
      </c>
      <c r="D1216" s="9">
        <v>91.799999356269836</v>
      </c>
    </row>
    <row r="1217" spans="1:4">
      <c r="A1217" s="2">
        <f>DATE(YEAR(表_查询来自_NW[[#This Row],[订购日期]]),MONTH(表_查询来自_NW[[#This Row],[订购日期]]),1)</f>
        <v>35643</v>
      </c>
      <c r="B1217" s="2">
        <v>35667</v>
      </c>
      <c r="C1217" t="s">
        <v>47</v>
      </c>
      <c r="D1217" s="9">
        <v>18</v>
      </c>
    </row>
    <row r="1218" spans="1:4">
      <c r="A1218" s="2">
        <f>DATE(YEAR(表_查询来自_NW[[#This Row],[订购日期]]),MONTH(表_查询来自_NW[[#This Row],[订购日期]]),1)</f>
        <v>35643</v>
      </c>
      <c r="B1218" s="2">
        <v>35667</v>
      </c>
      <c r="C1218" t="s">
        <v>47</v>
      </c>
      <c r="D1218" s="9">
        <v>226.79999962449074</v>
      </c>
    </row>
    <row r="1219" spans="1:4">
      <c r="A1219" s="2">
        <f>DATE(YEAR(表_查询来自_NW[[#This Row],[订购日期]]),MONTH(表_查询来自_NW[[#This Row],[订购日期]]),1)</f>
        <v>35674</v>
      </c>
      <c r="B1219" s="2">
        <v>35677</v>
      </c>
      <c r="C1219" t="s">
        <v>47</v>
      </c>
      <c r="D1219" s="9">
        <v>540</v>
      </c>
    </row>
    <row r="1220" spans="1:4">
      <c r="A1220" s="2">
        <f>DATE(YEAR(表_查询来自_NW[[#This Row],[订购日期]]),MONTH(表_查询来自_NW[[#This Row],[订购日期]]),1)</f>
        <v>35674</v>
      </c>
      <c r="B1220" s="2">
        <v>35689</v>
      </c>
      <c r="C1220" t="s">
        <v>47</v>
      </c>
      <c r="D1220" s="9">
        <v>720</v>
      </c>
    </row>
    <row r="1221" spans="1:4">
      <c r="A1221" s="2">
        <f>DATE(YEAR(表_查询来自_NW[[#This Row],[订购日期]]),MONTH(表_查询来自_NW[[#This Row],[订购日期]]),1)</f>
        <v>35704</v>
      </c>
      <c r="B1221" s="2">
        <v>35711</v>
      </c>
      <c r="C1221" t="s">
        <v>47</v>
      </c>
      <c r="D1221" s="9">
        <v>216</v>
      </c>
    </row>
    <row r="1222" spans="1:4">
      <c r="A1222" s="2">
        <f>DATE(YEAR(表_查询来自_NW[[#This Row],[订购日期]]),MONTH(表_查询来自_NW[[#This Row],[订购日期]]),1)</f>
        <v>35704</v>
      </c>
      <c r="B1222" s="2">
        <v>35725</v>
      </c>
      <c r="C1222" t="s">
        <v>47</v>
      </c>
      <c r="D1222" s="9">
        <v>288</v>
      </c>
    </row>
    <row r="1223" spans="1:4">
      <c r="A1223" s="2">
        <f>DATE(YEAR(表_查询来自_NW[[#This Row],[订购日期]]),MONTH(表_查询来自_NW[[#This Row],[订购日期]]),1)</f>
        <v>35735</v>
      </c>
      <c r="B1223" s="2">
        <v>35751</v>
      </c>
      <c r="C1223" t="s">
        <v>47</v>
      </c>
      <c r="D1223" s="9">
        <v>319.19999974966049</v>
      </c>
    </row>
    <row r="1224" spans="1:4">
      <c r="A1224" s="2">
        <f>DATE(YEAR(表_查询来自_NW[[#This Row],[订购日期]]),MONTH(表_查询来自_NW[[#This Row],[订购日期]]),1)</f>
        <v>35796</v>
      </c>
      <c r="B1224" s="2">
        <v>35800</v>
      </c>
      <c r="C1224" t="s">
        <v>47</v>
      </c>
      <c r="D1224" s="9">
        <v>420</v>
      </c>
    </row>
    <row r="1225" spans="1:4">
      <c r="A1225" s="2">
        <f>DATE(YEAR(表_查询来自_NW[[#This Row],[订购日期]]),MONTH(表_查询来自_NW[[#This Row],[订购日期]]),1)</f>
        <v>35827</v>
      </c>
      <c r="B1225" s="2">
        <v>35835</v>
      </c>
      <c r="C1225" t="s">
        <v>47</v>
      </c>
      <c r="D1225" s="9">
        <v>252</v>
      </c>
    </row>
    <row r="1226" spans="1:4">
      <c r="A1226" s="2">
        <f>DATE(YEAR(表_查询来自_NW[[#This Row],[订购日期]]),MONTH(表_查询来自_NW[[#This Row],[订购日期]]),1)</f>
        <v>35855</v>
      </c>
      <c r="B1226" s="2">
        <v>35865</v>
      </c>
      <c r="C1226" t="s">
        <v>47</v>
      </c>
      <c r="D1226" s="9">
        <v>180</v>
      </c>
    </row>
    <row r="1227" spans="1:4">
      <c r="A1227" s="2">
        <f>DATE(YEAR(表_查询来自_NW[[#This Row],[订购日期]]),MONTH(表_查询来自_NW[[#This Row],[订购日期]]),1)</f>
        <v>35855</v>
      </c>
      <c r="B1227" s="2">
        <v>35877</v>
      </c>
      <c r="C1227" t="s">
        <v>47</v>
      </c>
      <c r="D1227" s="9">
        <v>108</v>
      </c>
    </row>
    <row r="1228" spans="1:4">
      <c r="A1228" s="2">
        <f>DATE(YEAR(表_查询来自_NW[[#This Row],[订购日期]]),MONTH(表_查询来自_NW[[#This Row],[订购日期]]),1)</f>
        <v>35886</v>
      </c>
      <c r="B1228" s="2">
        <v>35888</v>
      </c>
      <c r="C1228" t="s">
        <v>47</v>
      </c>
      <c r="D1228" s="9">
        <v>180</v>
      </c>
    </row>
    <row r="1229" spans="1:4">
      <c r="A1229" s="2">
        <f>DATE(YEAR(表_查询来自_NW[[#This Row],[订购日期]]),MONTH(表_查询来自_NW[[#This Row],[订购日期]]),1)</f>
        <v>35886</v>
      </c>
      <c r="B1229" s="2">
        <v>35891</v>
      </c>
      <c r="C1229" t="s">
        <v>47</v>
      </c>
      <c r="D1229" s="9">
        <v>300</v>
      </c>
    </row>
    <row r="1230" spans="1:4">
      <c r="A1230" s="2">
        <f>DATE(YEAR(表_查询来自_NW[[#This Row],[订购日期]]),MONTH(表_查询来自_NW[[#This Row],[订购日期]]),1)</f>
        <v>35886</v>
      </c>
      <c r="B1230" s="2">
        <v>35898</v>
      </c>
      <c r="C1230" t="s">
        <v>47</v>
      </c>
      <c r="D1230" s="9">
        <v>36</v>
      </c>
    </row>
    <row r="1231" spans="1:4">
      <c r="A1231" s="2">
        <f>DATE(YEAR(表_查询来自_NW[[#This Row],[订购日期]]),MONTH(表_查询来自_NW[[#This Row],[订购日期]]),1)</f>
        <v>35916</v>
      </c>
      <c r="B1231" s="2">
        <v>35921</v>
      </c>
      <c r="C1231" t="s">
        <v>47</v>
      </c>
      <c r="D1231" s="9">
        <v>305.99999785423279</v>
      </c>
    </row>
    <row r="1232" spans="1:4">
      <c r="A1232" s="2">
        <f>DATE(YEAR(表_查询来自_NW[[#This Row],[订购日期]]),MONTH(表_查询来自_NW[[#This Row],[订购日期]]),1)</f>
        <v>35916</v>
      </c>
      <c r="B1232" s="2">
        <v>35921</v>
      </c>
      <c r="C1232" t="s">
        <v>47</v>
      </c>
      <c r="D1232" s="9">
        <v>35.280000016093254</v>
      </c>
    </row>
    <row r="1233" spans="1:4">
      <c r="A1233" s="2">
        <f>DATE(YEAR(表_查询来自_NW[[#This Row],[订购日期]]),MONTH(表_查询来自_NW[[#This Row],[订购日期]]),1)</f>
        <v>35339</v>
      </c>
      <c r="B1233" s="2">
        <v>35355</v>
      </c>
      <c r="C1233" t="s">
        <v>48</v>
      </c>
      <c r="D1233" s="9">
        <v>97.279999637603751</v>
      </c>
    </row>
    <row r="1234" spans="1:4">
      <c r="A1234" s="2">
        <f>DATE(YEAR(表_查询来自_NW[[#This Row],[订购日期]]),MONTH(表_查询来自_NW[[#This Row],[订购日期]]),1)</f>
        <v>35431</v>
      </c>
      <c r="B1234" s="2">
        <v>35447</v>
      </c>
      <c r="C1234" t="s">
        <v>48</v>
      </c>
      <c r="D1234" s="9">
        <v>418</v>
      </c>
    </row>
    <row r="1235" spans="1:4">
      <c r="A1235" s="2">
        <f>DATE(YEAR(表_查询来自_NW[[#This Row],[订购日期]]),MONTH(表_查询来自_NW[[#This Row],[订购日期]]),1)</f>
        <v>35431</v>
      </c>
      <c r="B1235" s="2">
        <v>35460</v>
      </c>
      <c r="C1235" t="s">
        <v>48</v>
      </c>
      <c r="D1235" s="9">
        <v>171</v>
      </c>
    </row>
    <row r="1236" spans="1:4">
      <c r="A1236" s="2">
        <f>DATE(YEAR(表_查询来自_NW[[#This Row],[订购日期]]),MONTH(表_查询来自_NW[[#This Row],[订购日期]]),1)</f>
        <v>35490</v>
      </c>
      <c r="B1236" s="2">
        <v>35509</v>
      </c>
      <c r="C1236" t="s">
        <v>48</v>
      </c>
      <c r="D1236" s="9">
        <v>228</v>
      </c>
    </row>
    <row r="1237" spans="1:4">
      <c r="A1237" s="2">
        <f>DATE(YEAR(表_查询来自_NW[[#This Row],[订购日期]]),MONTH(表_查询来自_NW[[#This Row],[订购日期]]),1)</f>
        <v>35521</v>
      </c>
      <c r="B1237" s="2">
        <v>35541</v>
      </c>
      <c r="C1237" t="s">
        <v>48</v>
      </c>
      <c r="D1237" s="9">
        <v>48.449999660253525</v>
      </c>
    </row>
    <row r="1238" spans="1:4">
      <c r="A1238" s="2">
        <f>DATE(YEAR(表_查询来自_NW[[#This Row],[订购日期]]),MONTH(表_查询来自_NW[[#This Row],[订购日期]]),1)</f>
        <v>35582</v>
      </c>
      <c r="B1238" s="2">
        <v>35585</v>
      </c>
      <c r="C1238" t="s">
        <v>48</v>
      </c>
      <c r="D1238" s="9">
        <v>237.5</v>
      </c>
    </row>
    <row r="1239" spans="1:4">
      <c r="A1239" s="2">
        <f>DATE(YEAR(表_查询来自_NW[[#This Row],[订购日期]]),MONTH(表_查询来自_NW[[#This Row],[订购日期]]),1)</f>
        <v>35612</v>
      </c>
      <c r="B1239" s="2">
        <v>35612</v>
      </c>
      <c r="C1239" t="s">
        <v>48</v>
      </c>
      <c r="D1239" s="9">
        <v>142.5</v>
      </c>
    </row>
    <row r="1240" spans="1:4">
      <c r="A1240" s="2">
        <f>DATE(YEAR(表_查询来自_NW[[#This Row],[订购日期]]),MONTH(表_查询来自_NW[[#This Row],[订购日期]]),1)</f>
        <v>35674</v>
      </c>
      <c r="B1240" s="2">
        <v>35677</v>
      </c>
      <c r="C1240" t="s">
        <v>48</v>
      </c>
      <c r="D1240" s="9">
        <v>51.299999915063381</v>
      </c>
    </row>
    <row r="1241" spans="1:4">
      <c r="A1241" s="2">
        <f>DATE(YEAR(表_查询来自_NW[[#This Row],[订购日期]]),MONTH(表_查询来自_NW[[#This Row],[订购日期]]),1)</f>
        <v>35674</v>
      </c>
      <c r="B1241" s="2">
        <v>35677</v>
      </c>
      <c r="C1241" t="s">
        <v>48</v>
      </c>
      <c r="D1241" s="9">
        <v>95</v>
      </c>
    </row>
    <row r="1242" spans="1:4">
      <c r="A1242" s="2">
        <f>DATE(YEAR(表_查询来自_NW[[#This Row],[订购日期]]),MONTH(表_查询来自_NW[[#This Row],[订购日期]]),1)</f>
        <v>35674</v>
      </c>
      <c r="B1242" s="2">
        <v>35699</v>
      </c>
      <c r="C1242" t="s">
        <v>48</v>
      </c>
      <c r="D1242" s="9">
        <v>380</v>
      </c>
    </row>
    <row r="1243" spans="1:4">
      <c r="A1243" s="2">
        <f>DATE(YEAR(表_查询来自_NW[[#This Row],[订购日期]]),MONTH(表_查询来自_NW[[#This Row],[订购日期]]),1)</f>
        <v>35674</v>
      </c>
      <c r="B1243" s="2">
        <v>35702</v>
      </c>
      <c r="C1243" t="s">
        <v>48</v>
      </c>
      <c r="D1243" s="9">
        <v>142.5</v>
      </c>
    </row>
    <row r="1244" spans="1:4">
      <c r="A1244" s="2">
        <f>DATE(YEAR(表_查询来自_NW[[#This Row],[订购日期]]),MONTH(表_查询来自_NW[[#This Row],[订购日期]]),1)</f>
        <v>35704</v>
      </c>
      <c r="B1244" s="2">
        <v>35712</v>
      </c>
      <c r="C1244" t="s">
        <v>48</v>
      </c>
      <c r="D1244" s="9">
        <v>114</v>
      </c>
    </row>
    <row r="1245" spans="1:4">
      <c r="A1245" s="2">
        <f>DATE(YEAR(表_查询来自_NW[[#This Row],[订购日期]]),MONTH(表_查询来自_NW[[#This Row],[订购日期]]),1)</f>
        <v>35704</v>
      </c>
      <c r="B1245" s="2">
        <v>35723</v>
      </c>
      <c r="C1245" t="s">
        <v>48</v>
      </c>
      <c r="D1245" s="9">
        <v>47.5</v>
      </c>
    </row>
    <row r="1246" spans="1:4">
      <c r="A1246" s="2">
        <f>DATE(YEAR(表_查询来自_NW[[#This Row],[订购日期]]),MONTH(表_查询来自_NW[[#This Row],[订购日期]]),1)</f>
        <v>35704</v>
      </c>
      <c r="B1246" s="2">
        <v>35725</v>
      </c>
      <c r="C1246" t="s">
        <v>48</v>
      </c>
      <c r="D1246" s="9">
        <v>356.25</v>
      </c>
    </row>
    <row r="1247" spans="1:4">
      <c r="A1247" s="2">
        <f>DATE(YEAR(表_查询来自_NW[[#This Row],[订购日期]]),MONTH(表_查询来自_NW[[#This Row],[订购日期]]),1)</f>
        <v>35735</v>
      </c>
      <c r="B1247" s="2">
        <v>35760</v>
      </c>
      <c r="C1247" t="s">
        <v>48</v>
      </c>
      <c r="D1247" s="9">
        <v>213.75</v>
      </c>
    </row>
    <row r="1248" spans="1:4">
      <c r="A1248" s="2">
        <f>DATE(YEAR(表_查询来自_NW[[#This Row],[订购日期]]),MONTH(表_查询来自_NW[[#This Row],[订购日期]]),1)</f>
        <v>35765</v>
      </c>
      <c r="B1248" s="2">
        <v>35766</v>
      </c>
      <c r="C1248" t="s">
        <v>48</v>
      </c>
      <c r="D1248" s="9">
        <v>285</v>
      </c>
    </row>
    <row r="1249" spans="1:4">
      <c r="A1249" s="2">
        <f>DATE(YEAR(表_查询来自_NW[[#This Row],[订购日期]]),MONTH(表_查询来自_NW[[#This Row],[订购日期]]),1)</f>
        <v>35796</v>
      </c>
      <c r="B1249" s="2">
        <v>35811</v>
      </c>
      <c r="C1249" t="s">
        <v>48</v>
      </c>
      <c r="D1249" s="9">
        <v>285</v>
      </c>
    </row>
    <row r="1250" spans="1:4">
      <c r="A1250" s="2">
        <f>DATE(YEAR(表_查询来自_NW[[#This Row],[订购日期]]),MONTH(表_查询来自_NW[[#This Row],[订购日期]]),1)</f>
        <v>35827</v>
      </c>
      <c r="B1250" s="2">
        <v>35832</v>
      </c>
      <c r="C1250" t="s">
        <v>48</v>
      </c>
      <c r="D1250" s="9">
        <v>179.54999970272183</v>
      </c>
    </row>
    <row r="1251" spans="1:4">
      <c r="A1251" s="2">
        <f>DATE(YEAR(表_查询来自_NW[[#This Row],[订购日期]]),MONTH(表_查询来自_NW[[#This Row],[订购日期]]),1)</f>
        <v>35855</v>
      </c>
      <c r="B1251" s="2">
        <v>35859</v>
      </c>
      <c r="C1251" t="s">
        <v>48</v>
      </c>
      <c r="D1251" s="9">
        <v>47.5</v>
      </c>
    </row>
    <row r="1252" spans="1:4">
      <c r="A1252" s="2">
        <f>DATE(YEAR(表_查询来自_NW[[#This Row],[订购日期]]),MONTH(表_查询来自_NW[[#This Row],[订购日期]]),1)</f>
        <v>35855</v>
      </c>
      <c r="B1252" s="2">
        <v>35870</v>
      </c>
      <c r="C1252" t="s">
        <v>48</v>
      </c>
      <c r="D1252" s="9">
        <v>9.5</v>
      </c>
    </row>
    <row r="1253" spans="1:4">
      <c r="A1253" s="2">
        <f>DATE(YEAR(表_查询来自_NW[[#This Row],[订购日期]]),MONTH(表_查询来自_NW[[#This Row],[订购日期]]),1)</f>
        <v>35855</v>
      </c>
      <c r="B1253" s="2">
        <v>35871</v>
      </c>
      <c r="C1253" t="s">
        <v>48</v>
      </c>
      <c r="D1253" s="9">
        <v>133</v>
      </c>
    </row>
    <row r="1254" spans="1:4">
      <c r="A1254" s="2">
        <f>DATE(YEAR(表_查询来自_NW[[#This Row],[订购日期]]),MONTH(表_查询来自_NW[[#This Row],[订购日期]]),1)</f>
        <v>35855</v>
      </c>
      <c r="B1254" s="2">
        <v>35880</v>
      </c>
      <c r="C1254" t="s">
        <v>48</v>
      </c>
      <c r="D1254" s="9">
        <v>285</v>
      </c>
    </row>
    <row r="1255" spans="1:4">
      <c r="A1255" s="2">
        <f>DATE(YEAR(表_查询来自_NW[[#This Row],[订购日期]]),MONTH(表_查询来自_NW[[#This Row],[订购日期]]),1)</f>
        <v>35431</v>
      </c>
      <c r="B1255" s="2">
        <v>35433</v>
      </c>
      <c r="C1255" t="s">
        <v>49</v>
      </c>
      <c r="D1255" s="9">
        <v>606.89999574422836</v>
      </c>
    </row>
    <row r="1256" spans="1:4">
      <c r="A1256" s="2">
        <f>DATE(YEAR(表_查询来自_NW[[#This Row],[订购日期]]),MONTH(表_查询来自_NW[[#This Row],[订购日期]]),1)</f>
        <v>35462</v>
      </c>
      <c r="B1256" s="2">
        <v>35482</v>
      </c>
      <c r="C1256" t="s">
        <v>49</v>
      </c>
      <c r="D1256" s="9">
        <v>137.69999977201223</v>
      </c>
    </row>
    <row r="1257" spans="1:4">
      <c r="A1257" s="2">
        <f>DATE(YEAR(表_查询来自_NW[[#This Row],[订购日期]]),MONTH(表_查询来自_NW[[#This Row],[订购日期]]),1)</f>
        <v>35521</v>
      </c>
      <c r="B1257" s="2">
        <v>35535</v>
      </c>
      <c r="C1257" t="s">
        <v>49</v>
      </c>
      <c r="D1257" s="9">
        <v>162.56249886006117</v>
      </c>
    </row>
    <row r="1258" spans="1:4">
      <c r="A1258" s="2">
        <f>DATE(YEAR(表_查询来自_NW[[#This Row],[订购日期]]),MONTH(表_查询来自_NW[[#This Row],[订购日期]]),1)</f>
        <v>35612</v>
      </c>
      <c r="B1258" s="2">
        <v>35629</v>
      </c>
      <c r="C1258" t="s">
        <v>49</v>
      </c>
      <c r="D1258" s="9">
        <v>68.849999886006117</v>
      </c>
    </row>
    <row r="1259" spans="1:4">
      <c r="A1259" s="2">
        <f>DATE(YEAR(表_查询来自_NW[[#This Row],[订购日期]]),MONTH(表_查询来自_NW[[#This Row],[订购日期]]),1)</f>
        <v>35704</v>
      </c>
      <c r="B1259" s="2">
        <v>35717</v>
      </c>
      <c r="C1259" t="s">
        <v>49</v>
      </c>
      <c r="D1259" s="9">
        <v>306</v>
      </c>
    </row>
    <row r="1260" spans="1:4">
      <c r="A1260" s="2">
        <f>DATE(YEAR(表_查询来自_NW[[#This Row],[订购日期]]),MONTH(表_查询来自_NW[[#This Row],[订购日期]]),1)</f>
        <v>35796</v>
      </c>
      <c r="B1260" s="2">
        <v>35800</v>
      </c>
      <c r="C1260" t="s">
        <v>49</v>
      </c>
      <c r="D1260" s="9">
        <v>86.699999392032623</v>
      </c>
    </row>
    <row r="1261" spans="1:4">
      <c r="A1261" s="2">
        <f>DATE(YEAR(表_查询来自_NW[[#This Row],[订购日期]]),MONTH(表_查询来自_NW[[#This Row],[订购日期]]),1)</f>
        <v>35247</v>
      </c>
      <c r="B1261" s="2">
        <v>35256</v>
      </c>
      <c r="C1261" t="s">
        <v>50</v>
      </c>
      <c r="D1261" s="9">
        <v>640</v>
      </c>
    </row>
    <row r="1262" spans="1:4">
      <c r="A1262" s="2">
        <f>DATE(YEAR(表_查询来自_NW[[#This Row],[订购日期]]),MONTH(表_查询来自_NW[[#This Row],[订购日期]]),1)</f>
        <v>35278</v>
      </c>
      <c r="B1262" s="2">
        <v>35304</v>
      </c>
      <c r="C1262" t="s">
        <v>50</v>
      </c>
      <c r="D1262" s="9">
        <v>240</v>
      </c>
    </row>
    <row r="1263" spans="1:4">
      <c r="A1263" s="2">
        <f>DATE(YEAR(表_查询来自_NW[[#This Row],[订购日期]]),MONTH(表_查询来自_NW[[#This Row],[订购日期]]),1)</f>
        <v>35309</v>
      </c>
      <c r="B1263" s="2">
        <v>35320</v>
      </c>
      <c r="C1263" t="s">
        <v>50</v>
      </c>
      <c r="D1263" s="9">
        <v>480</v>
      </c>
    </row>
    <row r="1264" spans="1:4">
      <c r="A1264" s="2">
        <f>DATE(YEAR(表_查询来自_NW[[#This Row],[订购日期]]),MONTH(表_查询来自_NW[[#This Row],[订购日期]]),1)</f>
        <v>35370</v>
      </c>
      <c r="B1264" s="2">
        <v>35391</v>
      </c>
      <c r="C1264" t="s">
        <v>50</v>
      </c>
      <c r="D1264" s="9">
        <v>560</v>
      </c>
    </row>
    <row r="1265" spans="1:4">
      <c r="A1265" s="2">
        <f>DATE(YEAR(表_查询来自_NW[[#This Row],[订购日期]]),MONTH(表_查询来自_NW[[#This Row],[订购日期]]),1)</f>
        <v>35431</v>
      </c>
      <c r="B1265" s="2">
        <v>35431</v>
      </c>
      <c r="C1265" t="s">
        <v>50</v>
      </c>
      <c r="D1265" s="9">
        <v>480</v>
      </c>
    </row>
    <row r="1266" spans="1:4">
      <c r="A1266" s="2">
        <f>DATE(YEAR(表_查询来自_NW[[#This Row],[订购日期]]),MONTH(表_查询来自_NW[[#This Row],[订购日期]]),1)</f>
        <v>35431</v>
      </c>
      <c r="B1266" s="2">
        <v>35433</v>
      </c>
      <c r="C1266" t="s">
        <v>50</v>
      </c>
      <c r="D1266" s="9">
        <v>455.99999964237213</v>
      </c>
    </row>
    <row r="1267" spans="1:4">
      <c r="A1267" s="2">
        <f>DATE(YEAR(表_查询来自_NW[[#This Row],[订购日期]]),MONTH(表_查询来自_NW[[#This Row],[订购日期]]),1)</f>
        <v>35462</v>
      </c>
      <c r="B1267" s="2">
        <v>35486</v>
      </c>
      <c r="C1267" t="s">
        <v>50</v>
      </c>
      <c r="D1267" s="9">
        <v>285.59999799728394</v>
      </c>
    </row>
    <row r="1268" spans="1:4">
      <c r="A1268" s="2">
        <f>DATE(YEAR(表_查询来自_NW[[#This Row],[订购日期]]),MONTH(表_查询来自_NW[[#This Row],[订购日期]]),1)</f>
        <v>35490</v>
      </c>
      <c r="B1268" s="2">
        <v>35509</v>
      </c>
      <c r="C1268" t="s">
        <v>50</v>
      </c>
      <c r="D1268" s="9">
        <v>384</v>
      </c>
    </row>
    <row r="1269" spans="1:4">
      <c r="A1269" s="2">
        <f>DATE(YEAR(表_查询来自_NW[[#This Row],[订购日期]]),MONTH(表_查询来自_NW[[#This Row],[订购日期]]),1)</f>
        <v>35521</v>
      </c>
      <c r="B1269" s="2">
        <v>35528</v>
      </c>
      <c r="C1269" t="s">
        <v>50</v>
      </c>
      <c r="D1269" s="9">
        <v>500</v>
      </c>
    </row>
    <row r="1270" spans="1:4">
      <c r="A1270" s="2">
        <f>DATE(YEAR(表_查询来自_NW[[#This Row],[订购日期]]),MONTH(表_查询来自_NW[[#This Row],[订购日期]]),1)</f>
        <v>35551</v>
      </c>
      <c r="B1270" s="2">
        <v>35566</v>
      </c>
      <c r="C1270" t="s">
        <v>50</v>
      </c>
      <c r="D1270" s="9">
        <v>120</v>
      </c>
    </row>
    <row r="1271" spans="1:4">
      <c r="A1271" s="2">
        <f>DATE(YEAR(表_查询来自_NW[[#This Row],[订购日期]]),MONTH(表_查询来自_NW[[#This Row],[订购日期]]),1)</f>
        <v>35612</v>
      </c>
      <c r="B1271" s="2">
        <v>35629</v>
      </c>
      <c r="C1271" t="s">
        <v>50</v>
      </c>
      <c r="D1271" s="9">
        <v>474.99999962747097</v>
      </c>
    </row>
    <row r="1272" spans="1:4">
      <c r="A1272" s="2">
        <f>DATE(YEAR(表_查询来自_NW[[#This Row],[订购日期]]),MONTH(表_查询来自_NW[[#This Row],[订购日期]]),1)</f>
        <v>35612</v>
      </c>
      <c r="B1272" s="2">
        <v>35639</v>
      </c>
      <c r="C1272" t="s">
        <v>50</v>
      </c>
      <c r="D1272" s="9">
        <v>360</v>
      </c>
    </row>
    <row r="1273" spans="1:4">
      <c r="A1273" s="2">
        <f>DATE(YEAR(表_查询来自_NW[[#This Row],[订购日期]]),MONTH(表_查询来自_NW[[#This Row],[订购日期]]),1)</f>
        <v>35765</v>
      </c>
      <c r="B1273" s="2">
        <v>35794</v>
      </c>
      <c r="C1273" t="s">
        <v>50</v>
      </c>
      <c r="D1273" s="9">
        <v>67.999999523162842</v>
      </c>
    </row>
    <row r="1274" spans="1:4">
      <c r="A1274" s="2">
        <f>DATE(YEAR(表_查询来自_NW[[#This Row],[订购日期]]),MONTH(表_查询来自_NW[[#This Row],[订购日期]]),1)</f>
        <v>35827</v>
      </c>
      <c r="B1274" s="2">
        <v>35830</v>
      </c>
      <c r="C1274" t="s">
        <v>50</v>
      </c>
      <c r="D1274" s="9">
        <v>755.99999874830246</v>
      </c>
    </row>
    <row r="1275" spans="1:4">
      <c r="A1275" s="2">
        <f>DATE(YEAR(表_查询来自_NW[[#This Row],[订购日期]]),MONTH(表_查询来自_NW[[#This Row],[订购日期]]),1)</f>
        <v>35827</v>
      </c>
      <c r="B1275" s="2">
        <v>35832</v>
      </c>
      <c r="C1275" t="s">
        <v>50</v>
      </c>
      <c r="D1275" s="9">
        <v>300</v>
      </c>
    </row>
    <row r="1276" spans="1:4">
      <c r="A1276" s="2">
        <f>DATE(YEAR(表_查询来自_NW[[#This Row],[订购日期]]),MONTH(表_查询来自_NW[[#This Row],[订购日期]]),1)</f>
        <v>35827</v>
      </c>
      <c r="B1276" s="2">
        <v>35837</v>
      </c>
      <c r="C1276" t="s">
        <v>50</v>
      </c>
      <c r="D1276" s="9">
        <v>339.99999761581421</v>
      </c>
    </row>
    <row r="1277" spans="1:4">
      <c r="A1277" s="2">
        <f>DATE(YEAR(表_查询来自_NW[[#This Row],[订购日期]]),MONTH(表_查询来自_NW[[#This Row],[订购日期]]),1)</f>
        <v>35827</v>
      </c>
      <c r="B1277" s="2">
        <v>35852</v>
      </c>
      <c r="C1277" t="s">
        <v>50</v>
      </c>
      <c r="D1277" s="9">
        <v>200</v>
      </c>
    </row>
    <row r="1278" spans="1:4">
      <c r="A1278" s="2">
        <f>DATE(YEAR(表_查询来自_NW[[#This Row],[订购日期]]),MONTH(表_查询来自_NW[[#This Row],[订购日期]]),1)</f>
        <v>35855</v>
      </c>
      <c r="B1278" s="2">
        <v>35865</v>
      </c>
      <c r="C1278" t="s">
        <v>50</v>
      </c>
      <c r="D1278" s="9">
        <v>560</v>
      </c>
    </row>
    <row r="1279" spans="1:4">
      <c r="A1279" s="2">
        <f>DATE(YEAR(表_查询来自_NW[[#This Row],[订购日期]]),MONTH(表_查询来自_NW[[#This Row],[订购日期]]),1)</f>
        <v>35855</v>
      </c>
      <c r="B1279" s="2">
        <v>35877</v>
      </c>
      <c r="C1279" t="s">
        <v>50</v>
      </c>
      <c r="D1279" s="9">
        <v>800</v>
      </c>
    </row>
    <row r="1280" spans="1:4">
      <c r="A1280" s="2">
        <f>DATE(YEAR(表_查询来自_NW[[#This Row],[订购日期]]),MONTH(表_查询来自_NW[[#This Row],[订购日期]]),1)</f>
        <v>35886</v>
      </c>
      <c r="B1280" s="2">
        <v>35898</v>
      </c>
      <c r="C1280" t="s">
        <v>50</v>
      </c>
      <c r="D1280" s="9">
        <v>40</v>
      </c>
    </row>
    <row r="1281" spans="1:4">
      <c r="A1281" s="2">
        <f>DATE(YEAR(表_查询来自_NW[[#This Row],[订购日期]]),MONTH(表_查询来自_NW[[#This Row],[订购日期]]),1)</f>
        <v>35886</v>
      </c>
      <c r="B1281" s="2">
        <v>35906</v>
      </c>
      <c r="C1281" t="s">
        <v>50</v>
      </c>
      <c r="D1281" s="9">
        <v>1200</v>
      </c>
    </row>
    <row r="1282" spans="1:4">
      <c r="A1282" s="2">
        <f>DATE(YEAR(表_查询来自_NW[[#This Row],[订购日期]]),MONTH(表_查询来自_NW[[#This Row],[订购日期]]),1)</f>
        <v>35370</v>
      </c>
      <c r="B1282" s="2">
        <v>35380</v>
      </c>
      <c r="C1282" t="s">
        <v>51</v>
      </c>
      <c r="D1282" s="9">
        <v>175.49999970942736</v>
      </c>
    </row>
    <row r="1283" spans="1:4">
      <c r="A1283" s="2">
        <f>DATE(YEAR(表_查询来自_NW[[#This Row],[订购日期]]),MONTH(表_查询来自_NW[[#This Row],[订购日期]]),1)</f>
        <v>35400</v>
      </c>
      <c r="B1283" s="2">
        <v>35415</v>
      </c>
      <c r="C1283" t="s">
        <v>51</v>
      </c>
      <c r="D1283" s="9">
        <v>195</v>
      </c>
    </row>
    <row r="1284" spans="1:4">
      <c r="A1284" s="2">
        <f>DATE(YEAR(表_查询来自_NW[[#This Row],[订购日期]]),MONTH(表_查询来自_NW[[#This Row],[订购日期]]),1)</f>
        <v>35431</v>
      </c>
      <c r="B1284" s="2">
        <v>35459</v>
      </c>
      <c r="C1284" t="s">
        <v>51</v>
      </c>
      <c r="D1284" s="9">
        <v>520</v>
      </c>
    </row>
    <row r="1285" spans="1:4">
      <c r="A1285" s="2">
        <f>DATE(YEAR(表_查询来自_NW[[#This Row],[订购日期]]),MONTH(表_查询来自_NW[[#This Row],[订购日期]]),1)</f>
        <v>35490</v>
      </c>
      <c r="B1285" s="2">
        <v>35494</v>
      </c>
      <c r="C1285" t="s">
        <v>51</v>
      </c>
      <c r="D1285" s="9">
        <v>325</v>
      </c>
    </row>
    <row r="1286" spans="1:4">
      <c r="A1286" s="2">
        <f>DATE(YEAR(表_查询来自_NW[[#This Row],[订购日期]]),MONTH(表_查询来自_NW[[#This Row],[订购日期]]),1)</f>
        <v>35643</v>
      </c>
      <c r="B1286" s="2">
        <v>35661</v>
      </c>
      <c r="C1286" t="s">
        <v>51</v>
      </c>
      <c r="D1286" s="9">
        <v>385.93749969732016</v>
      </c>
    </row>
    <row r="1287" spans="1:4">
      <c r="A1287" s="2">
        <f>DATE(YEAR(表_查询来自_NW[[#This Row],[订购日期]]),MONTH(表_查询来自_NW[[#This Row],[订购日期]]),1)</f>
        <v>35704</v>
      </c>
      <c r="B1287" s="2">
        <v>35706</v>
      </c>
      <c r="C1287" t="s">
        <v>51</v>
      </c>
      <c r="D1287" s="9">
        <v>878</v>
      </c>
    </row>
    <row r="1288" spans="1:4">
      <c r="A1288" s="2">
        <f>DATE(YEAR(表_查询来自_NW[[#This Row],[订购日期]]),MONTH(表_查询来自_NW[[#This Row],[订购日期]]),1)</f>
        <v>35735</v>
      </c>
      <c r="B1288" s="2">
        <v>35738</v>
      </c>
      <c r="C1288" t="s">
        <v>51</v>
      </c>
      <c r="D1288" s="9">
        <v>650</v>
      </c>
    </row>
    <row r="1289" spans="1:4">
      <c r="A1289" s="2">
        <f>DATE(YEAR(表_查询来自_NW[[#This Row],[订购日期]]),MONTH(表_查询来自_NW[[#This Row],[订购日期]]),1)</f>
        <v>35735</v>
      </c>
      <c r="B1289" s="2">
        <v>35758</v>
      </c>
      <c r="C1289" t="s">
        <v>51</v>
      </c>
      <c r="D1289" s="9">
        <v>292.49999951571226</v>
      </c>
    </row>
    <row r="1290" spans="1:4">
      <c r="A1290" s="2">
        <f>DATE(YEAR(表_查询来自_NW[[#This Row],[订购日期]]),MONTH(表_查询来自_NW[[#This Row],[订购日期]]),1)</f>
        <v>35855</v>
      </c>
      <c r="B1290" s="2">
        <v>35857</v>
      </c>
      <c r="C1290" t="s">
        <v>51</v>
      </c>
      <c r="D1290" s="9">
        <v>390</v>
      </c>
    </row>
    <row r="1291" spans="1:4">
      <c r="A1291" s="2">
        <f>DATE(YEAR(表_查询来自_NW[[#This Row],[订购日期]]),MONTH(表_查询来自_NW[[#This Row],[订购日期]]),1)</f>
        <v>35855</v>
      </c>
      <c r="B1291" s="2">
        <v>35867</v>
      </c>
      <c r="C1291" t="s">
        <v>51</v>
      </c>
      <c r="D1291" s="9">
        <v>146.25</v>
      </c>
    </row>
    <row r="1292" spans="1:4">
      <c r="A1292" s="2">
        <f>DATE(YEAR(表_查询来自_NW[[#This Row],[订购日期]]),MONTH(表_查询来自_NW[[#This Row],[订购日期]]),1)</f>
        <v>35916</v>
      </c>
      <c r="B1292" s="2">
        <v>35920</v>
      </c>
      <c r="C1292" t="s">
        <v>51</v>
      </c>
      <c r="D1292" s="9">
        <v>357.5</v>
      </c>
    </row>
    <row r="1293" spans="1:4">
      <c r="A1293" s="2">
        <f>DATE(YEAR(表_查询来自_NW[[#This Row],[订购日期]]),MONTH(表_查询来自_NW[[#This Row],[订购日期]]),1)</f>
        <v>35247</v>
      </c>
      <c r="B1293" s="2">
        <v>35251</v>
      </c>
      <c r="C1293" t="s">
        <v>52</v>
      </c>
      <c r="D1293" s="9">
        <v>1696</v>
      </c>
    </row>
    <row r="1294" spans="1:4">
      <c r="A1294" s="2">
        <f>DATE(YEAR(表_查询来自_NW[[#This Row],[订购日期]]),MONTH(表_查询来自_NW[[#This Row],[订购日期]]),1)</f>
        <v>35247</v>
      </c>
      <c r="B1294" s="2">
        <v>35254</v>
      </c>
      <c r="C1294" t="s">
        <v>52</v>
      </c>
      <c r="D1294" s="9">
        <v>1261.3999911546707</v>
      </c>
    </row>
    <row r="1295" spans="1:4">
      <c r="A1295" s="2">
        <f>DATE(YEAR(表_查询来自_NW[[#This Row],[订购日期]]),MONTH(表_查询来自_NW[[#This Row],[订购日期]]),1)</f>
        <v>35278</v>
      </c>
      <c r="B1295" s="2">
        <v>35304</v>
      </c>
      <c r="C1295" t="s">
        <v>52</v>
      </c>
      <c r="D1295" s="9">
        <v>76.319999873638153</v>
      </c>
    </row>
    <row r="1296" spans="1:4">
      <c r="A1296" s="2">
        <f>DATE(YEAR(表_查询来自_NW[[#This Row],[订购日期]]),MONTH(表_查询来自_NW[[#This Row],[订购日期]]),1)</f>
        <v>35339</v>
      </c>
      <c r="B1296" s="2">
        <v>35360</v>
      </c>
      <c r="C1296" t="s">
        <v>52</v>
      </c>
      <c r="D1296" s="9">
        <v>1628.1599939346313</v>
      </c>
    </row>
    <row r="1297" spans="1:4">
      <c r="A1297" s="2">
        <f>DATE(YEAR(表_查询来自_NW[[#This Row],[订购日期]]),MONTH(表_查询来自_NW[[#This Row],[订购日期]]),1)</f>
        <v>35370</v>
      </c>
      <c r="B1297" s="2">
        <v>35394</v>
      </c>
      <c r="C1297" t="s">
        <v>52</v>
      </c>
      <c r="D1297" s="9">
        <v>848</v>
      </c>
    </row>
    <row r="1298" spans="1:4">
      <c r="A1298" s="2">
        <f>DATE(YEAR(表_查询来自_NW[[#This Row],[订购日期]]),MONTH(表_查询来自_NW[[#This Row],[订购日期]]),1)</f>
        <v>35400</v>
      </c>
      <c r="B1298" s="2">
        <v>35426</v>
      </c>
      <c r="C1298" t="s">
        <v>52</v>
      </c>
      <c r="D1298" s="9">
        <v>648.71999545097356</v>
      </c>
    </row>
    <row r="1299" spans="1:4">
      <c r="A1299" s="2">
        <f>DATE(YEAR(表_查询来自_NW[[#This Row],[订购日期]]),MONTH(表_查询来自_NW[[#This Row],[订购日期]]),1)</f>
        <v>35490</v>
      </c>
      <c r="B1299" s="2">
        <v>35501</v>
      </c>
      <c r="C1299" t="s">
        <v>52</v>
      </c>
      <c r="D1299" s="9">
        <v>763.2</v>
      </c>
    </row>
    <row r="1300" spans="1:4">
      <c r="A1300" s="2">
        <f>DATE(YEAR(表_查询来自_NW[[#This Row],[订购日期]]),MONTH(表_查询来自_NW[[#This Row],[订购日期]]),1)</f>
        <v>35490</v>
      </c>
      <c r="B1300" s="2">
        <v>35513</v>
      </c>
      <c r="C1300" t="s">
        <v>52</v>
      </c>
      <c r="D1300" s="9">
        <v>127.2</v>
      </c>
    </row>
    <row r="1301" spans="1:4">
      <c r="A1301" s="2">
        <f>DATE(YEAR(表_查询来自_NW[[#This Row],[订购日期]]),MONTH(表_查询来自_NW[[#This Row],[订购日期]]),1)</f>
        <v>35490</v>
      </c>
      <c r="B1301" s="2">
        <v>35515</v>
      </c>
      <c r="C1301" t="s">
        <v>52</v>
      </c>
      <c r="D1301" s="9">
        <v>1060</v>
      </c>
    </row>
    <row r="1302" spans="1:4">
      <c r="A1302" s="2">
        <f>DATE(YEAR(表_查询来自_NW[[#This Row],[订购日期]]),MONTH(表_查询来自_NW[[#This Row],[订购日期]]),1)</f>
        <v>35551</v>
      </c>
      <c r="B1302" s="2">
        <v>35564</v>
      </c>
      <c r="C1302" t="s">
        <v>52</v>
      </c>
      <c r="D1302" s="9">
        <v>318</v>
      </c>
    </row>
    <row r="1303" spans="1:4">
      <c r="A1303" s="2">
        <f>DATE(YEAR(表_查询来自_NW[[#This Row],[订购日期]]),MONTH(表_查询来自_NW[[#This Row],[订购日期]]),1)</f>
        <v>35551</v>
      </c>
      <c r="B1303" s="2">
        <v>35577</v>
      </c>
      <c r="C1303" t="s">
        <v>52</v>
      </c>
      <c r="D1303" s="9">
        <v>2162.3999848365784</v>
      </c>
    </row>
    <row r="1304" spans="1:4">
      <c r="A1304" s="2">
        <f>DATE(YEAR(表_查询来自_NW[[#This Row],[订购日期]]),MONTH(表_查询来自_NW[[#This Row],[订购日期]]),1)</f>
        <v>35582</v>
      </c>
      <c r="B1304" s="2">
        <v>35583</v>
      </c>
      <c r="C1304" t="s">
        <v>52</v>
      </c>
      <c r="D1304" s="9">
        <v>847.99999684095383</v>
      </c>
    </row>
    <row r="1305" spans="1:4">
      <c r="A1305" s="2">
        <f>DATE(YEAR(表_查询来自_NW[[#This Row],[订购日期]]),MONTH(表_查询来自_NW[[#This Row],[订购日期]]),1)</f>
        <v>35582</v>
      </c>
      <c r="B1305" s="2">
        <v>35585</v>
      </c>
      <c r="C1305" t="s">
        <v>52</v>
      </c>
      <c r="D1305" s="9">
        <v>1060</v>
      </c>
    </row>
    <row r="1306" spans="1:4">
      <c r="A1306" s="2">
        <f>DATE(YEAR(表_查询来自_NW[[#This Row],[订购日期]]),MONTH(表_查询来自_NW[[#This Row],[订购日期]]),1)</f>
        <v>35582</v>
      </c>
      <c r="B1306" s="2">
        <v>35587</v>
      </c>
      <c r="C1306" t="s">
        <v>52</v>
      </c>
      <c r="D1306" s="9">
        <v>2650</v>
      </c>
    </row>
    <row r="1307" spans="1:4">
      <c r="A1307" s="2">
        <f>DATE(YEAR(表_查询来自_NW[[#This Row],[订购日期]]),MONTH(表_查询来自_NW[[#This Row],[订购日期]]),1)</f>
        <v>35582</v>
      </c>
      <c r="B1307" s="2">
        <v>35593</v>
      </c>
      <c r="C1307" t="s">
        <v>52</v>
      </c>
      <c r="D1307" s="9">
        <v>159</v>
      </c>
    </row>
    <row r="1308" spans="1:4">
      <c r="A1308" s="2">
        <f>DATE(YEAR(表_查询来自_NW[[#This Row],[订购日期]]),MONTH(表_查询来自_NW[[#This Row],[订购日期]]),1)</f>
        <v>35643</v>
      </c>
      <c r="B1308" s="2">
        <v>35657</v>
      </c>
      <c r="C1308" t="s">
        <v>52</v>
      </c>
      <c r="D1308" s="9">
        <v>795</v>
      </c>
    </row>
    <row r="1309" spans="1:4">
      <c r="A1309" s="2">
        <f>DATE(YEAR(表_查询来自_NW[[#This Row],[订购日期]]),MONTH(表_查询来自_NW[[#This Row],[订购日期]]),1)</f>
        <v>35674</v>
      </c>
      <c r="B1309" s="2">
        <v>35683</v>
      </c>
      <c r="C1309" t="s">
        <v>52</v>
      </c>
      <c r="D1309" s="9">
        <v>1006.9999992102385</v>
      </c>
    </row>
    <row r="1310" spans="1:4">
      <c r="A1310" s="2">
        <f>DATE(YEAR(表_查询来自_NW[[#This Row],[订购日期]]),MONTH(表_查询来自_NW[[#This Row],[订购日期]]),1)</f>
        <v>35674</v>
      </c>
      <c r="B1310" s="2">
        <v>35684</v>
      </c>
      <c r="C1310" t="s">
        <v>52</v>
      </c>
      <c r="D1310" s="9">
        <v>1060</v>
      </c>
    </row>
    <row r="1311" spans="1:4">
      <c r="A1311" s="2">
        <f>DATE(YEAR(表_查询来自_NW[[#This Row],[订购日期]]),MONTH(表_查询来自_NW[[#This Row],[订购日期]]),1)</f>
        <v>35704</v>
      </c>
      <c r="B1311" s="2">
        <v>35720</v>
      </c>
      <c r="C1311" t="s">
        <v>52</v>
      </c>
      <c r="D1311" s="9">
        <v>1484</v>
      </c>
    </row>
    <row r="1312" spans="1:4">
      <c r="A1312" s="2">
        <f>DATE(YEAR(表_查询来自_NW[[#This Row],[订购日期]]),MONTH(表_查询来自_NW[[#This Row],[订购日期]]),1)</f>
        <v>35704</v>
      </c>
      <c r="B1312" s="2">
        <v>35727</v>
      </c>
      <c r="C1312" t="s">
        <v>52</v>
      </c>
      <c r="D1312" s="9">
        <v>371</v>
      </c>
    </row>
    <row r="1313" spans="1:4">
      <c r="A1313" s="2">
        <f>DATE(YEAR(表_查询来自_NW[[#This Row],[订购日期]]),MONTH(表_查询来自_NW[[#This Row],[订购日期]]),1)</f>
        <v>35735</v>
      </c>
      <c r="B1313" s="2">
        <v>35740</v>
      </c>
      <c r="C1313" t="s">
        <v>52</v>
      </c>
      <c r="D1313" s="9">
        <v>1510.4999988153577</v>
      </c>
    </row>
    <row r="1314" spans="1:4">
      <c r="A1314" s="2">
        <f>DATE(YEAR(表_查询来自_NW[[#This Row],[订购日期]]),MONTH(表_查询来自_NW[[#This Row],[订购日期]]),1)</f>
        <v>35765</v>
      </c>
      <c r="B1314" s="2">
        <v>35766</v>
      </c>
      <c r="C1314" t="s">
        <v>52</v>
      </c>
      <c r="D1314" s="9">
        <v>1484</v>
      </c>
    </row>
    <row r="1315" spans="1:4">
      <c r="A1315" s="2">
        <f>DATE(YEAR(表_查询来自_NW[[#This Row],[订购日期]]),MONTH(表_查询来自_NW[[#This Row],[订购日期]]),1)</f>
        <v>35765</v>
      </c>
      <c r="B1315" s="2">
        <v>35779</v>
      </c>
      <c r="C1315" t="s">
        <v>52</v>
      </c>
      <c r="D1315" s="9">
        <v>6041.9999952614307</v>
      </c>
    </row>
    <row r="1316" spans="1:4">
      <c r="A1316" s="2">
        <f>DATE(YEAR(表_查询来自_NW[[#This Row],[订购日期]]),MONTH(表_查询来自_NW[[#This Row],[订购日期]]),1)</f>
        <v>35765</v>
      </c>
      <c r="B1316" s="2">
        <v>35790</v>
      </c>
      <c r="C1316" t="s">
        <v>52</v>
      </c>
      <c r="D1316" s="9">
        <v>476.99999921023846</v>
      </c>
    </row>
    <row r="1317" spans="1:4">
      <c r="A1317" s="2">
        <f>DATE(YEAR(表_查询来自_NW[[#This Row],[订购日期]]),MONTH(表_查询来自_NW[[#This Row],[订购日期]]),1)</f>
        <v>35765</v>
      </c>
      <c r="B1317" s="2">
        <v>35793</v>
      </c>
      <c r="C1317" t="s">
        <v>52</v>
      </c>
      <c r="D1317" s="9">
        <v>1192.5</v>
      </c>
    </row>
    <row r="1318" spans="1:4">
      <c r="A1318" s="2">
        <f>DATE(YEAR(表_查询来自_NW[[#This Row],[订购日期]]),MONTH(表_查询来自_NW[[#This Row],[订购日期]]),1)</f>
        <v>35796</v>
      </c>
      <c r="B1318" s="2">
        <v>35803</v>
      </c>
      <c r="C1318" t="s">
        <v>52</v>
      </c>
      <c r="D1318" s="9">
        <v>318</v>
      </c>
    </row>
    <row r="1319" spans="1:4">
      <c r="A1319" s="2">
        <f>DATE(YEAR(表_查询来自_NW[[#This Row],[订购日期]]),MONTH(表_查询来自_NW[[#This Row],[订购日期]]),1)</f>
        <v>35796</v>
      </c>
      <c r="B1319" s="2">
        <v>35816</v>
      </c>
      <c r="C1319" t="s">
        <v>52</v>
      </c>
      <c r="D1319" s="9">
        <v>159</v>
      </c>
    </row>
    <row r="1320" spans="1:4">
      <c r="A1320" s="2">
        <f>DATE(YEAR(表_查询来自_NW[[#This Row],[订购日期]]),MONTH(表_查询来自_NW[[#This Row],[订购日期]]),1)</f>
        <v>35796</v>
      </c>
      <c r="B1320" s="2">
        <v>35824</v>
      </c>
      <c r="C1320" t="s">
        <v>52</v>
      </c>
      <c r="D1320" s="9">
        <v>159</v>
      </c>
    </row>
    <row r="1321" spans="1:4">
      <c r="A1321" s="2">
        <f>DATE(YEAR(表_查询来自_NW[[#This Row],[订购日期]]),MONTH(表_查询来自_NW[[#This Row],[订购日期]]),1)</f>
        <v>35827</v>
      </c>
      <c r="B1321" s="2">
        <v>35830</v>
      </c>
      <c r="C1321" t="s">
        <v>52</v>
      </c>
      <c r="D1321" s="9">
        <v>106</v>
      </c>
    </row>
    <row r="1322" spans="1:4">
      <c r="A1322" s="2">
        <f>DATE(YEAR(表_查询来自_NW[[#This Row],[订购日期]]),MONTH(表_查询来自_NW[[#This Row],[订购日期]]),1)</f>
        <v>35855</v>
      </c>
      <c r="B1322" s="2">
        <v>35867</v>
      </c>
      <c r="C1322" t="s">
        <v>52</v>
      </c>
      <c r="D1322" s="9">
        <v>2120</v>
      </c>
    </row>
    <row r="1323" spans="1:4">
      <c r="A1323" s="2">
        <f>DATE(YEAR(表_查询来自_NW[[#This Row],[订购日期]]),MONTH(表_查询来自_NW[[#This Row],[订购日期]]),1)</f>
        <v>35855</v>
      </c>
      <c r="B1323" s="2">
        <v>35871</v>
      </c>
      <c r="C1323" t="s">
        <v>52</v>
      </c>
      <c r="D1323" s="9">
        <v>424</v>
      </c>
    </row>
    <row r="1324" spans="1:4">
      <c r="A1324" s="2">
        <f>DATE(YEAR(表_查询来自_NW[[#This Row],[订购日期]]),MONTH(表_查询来自_NW[[#This Row],[订购日期]]),1)</f>
        <v>35855</v>
      </c>
      <c r="B1324" s="2">
        <v>35874</v>
      </c>
      <c r="C1324" t="s">
        <v>52</v>
      </c>
      <c r="D1324" s="9">
        <v>848</v>
      </c>
    </row>
    <row r="1325" spans="1:4">
      <c r="A1325" s="2">
        <f>DATE(YEAR(表_查询来自_NW[[#This Row],[订购日期]]),MONTH(表_查询来自_NW[[#This Row],[订购日期]]),1)</f>
        <v>35855</v>
      </c>
      <c r="B1325" s="2">
        <v>35880</v>
      </c>
      <c r="C1325" t="s">
        <v>52</v>
      </c>
      <c r="D1325" s="9">
        <v>530</v>
      </c>
    </row>
    <row r="1326" spans="1:4">
      <c r="A1326" s="2">
        <f>DATE(YEAR(表_查询来自_NW[[#This Row],[订购日期]]),MONTH(表_查询来自_NW[[#This Row],[订购日期]]),1)</f>
        <v>35886</v>
      </c>
      <c r="B1326" s="2">
        <v>35887</v>
      </c>
      <c r="C1326" t="s">
        <v>52</v>
      </c>
      <c r="D1326" s="9">
        <v>1060</v>
      </c>
    </row>
    <row r="1327" spans="1:4">
      <c r="A1327" s="2">
        <f>DATE(YEAR(表_查询来自_NW[[#This Row],[订购日期]]),MONTH(表_查询来自_NW[[#This Row],[订购日期]]),1)</f>
        <v>35886</v>
      </c>
      <c r="B1327" s="2">
        <v>35888</v>
      </c>
      <c r="C1327" t="s">
        <v>52</v>
      </c>
      <c r="D1327" s="9">
        <v>755.24999940767884</v>
      </c>
    </row>
    <row r="1328" spans="1:4">
      <c r="A1328" s="2">
        <f>DATE(YEAR(表_查询来自_NW[[#This Row],[订购日期]]),MONTH(表_查询来自_NW[[#This Row],[订购日期]]),1)</f>
        <v>35886</v>
      </c>
      <c r="B1328" s="2">
        <v>35899</v>
      </c>
      <c r="C1328" t="s">
        <v>52</v>
      </c>
      <c r="D1328" s="9">
        <v>1749</v>
      </c>
    </row>
    <row r="1329" spans="1:4">
      <c r="A1329" s="2">
        <f>DATE(YEAR(表_查询来自_NW[[#This Row],[订购日期]]),MONTH(表_查询来自_NW[[#This Row],[订购日期]]),1)</f>
        <v>35886</v>
      </c>
      <c r="B1329" s="2">
        <v>35900</v>
      </c>
      <c r="C1329" t="s">
        <v>52</v>
      </c>
      <c r="D1329" s="9">
        <v>530</v>
      </c>
    </row>
    <row r="1330" spans="1:4">
      <c r="A1330" s="2">
        <f>DATE(YEAR(表_查询来自_NW[[#This Row],[订购日期]]),MONTH(表_查询来自_NW[[#This Row],[订购日期]]),1)</f>
        <v>35886</v>
      </c>
      <c r="B1330" s="2">
        <v>35908</v>
      </c>
      <c r="C1330" t="s">
        <v>52</v>
      </c>
      <c r="D1330" s="9">
        <v>1272</v>
      </c>
    </row>
    <row r="1331" spans="1:4">
      <c r="A1331" s="2">
        <f>DATE(YEAR(表_查询来自_NW[[#This Row],[订购日期]]),MONTH(表_查询来自_NW[[#This Row],[订购日期]]),1)</f>
        <v>35886</v>
      </c>
      <c r="B1331" s="2">
        <v>35913</v>
      </c>
      <c r="C1331" t="s">
        <v>52</v>
      </c>
      <c r="D1331" s="9">
        <v>1060</v>
      </c>
    </row>
    <row r="1332" spans="1:4">
      <c r="A1332" s="2">
        <f>DATE(YEAR(表_查询来自_NW[[#This Row],[订购日期]]),MONTH(表_查询来自_NW[[#This Row],[订购日期]]),1)</f>
        <v>35339</v>
      </c>
      <c r="B1332" s="2">
        <v>35342</v>
      </c>
      <c r="C1332" t="s">
        <v>53</v>
      </c>
      <c r="D1332" s="9">
        <v>112</v>
      </c>
    </row>
    <row r="1333" spans="1:4">
      <c r="A1333" s="2">
        <f>DATE(YEAR(表_查询来自_NW[[#This Row],[订购日期]]),MONTH(表_查询来自_NW[[#This Row],[订购日期]]),1)</f>
        <v>35339</v>
      </c>
      <c r="B1333" s="2">
        <v>35359</v>
      </c>
      <c r="C1333" t="s">
        <v>53</v>
      </c>
      <c r="D1333" s="9">
        <v>44.8</v>
      </c>
    </row>
    <row r="1334" spans="1:4">
      <c r="A1334" s="2">
        <f>DATE(YEAR(表_查询来自_NW[[#This Row],[订购日期]]),MONTH(表_查询来自_NW[[#This Row],[订购日期]]),1)</f>
        <v>35400</v>
      </c>
      <c r="B1334" s="2">
        <v>35418</v>
      </c>
      <c r="C1334" t="s">
        <v>53</v>
      </c>
      <c r="D1334" s="9">
        <v>89.599999666213989</v>
      </c>
    </row>
    <row r="1335" spans="1:4">
      <c r="A1335" s="2">
        <f>DATE(YEAR(表_查询来自_NW[[#This Row],[订购日期]]),MONTH(表_查询来自_NW[[#This Row],[订购日期]]),1)</f>
        <v>35462</v>
      </c>
      <c r="B1335" s="2">
        <v>35475</v>
      </c>
      <c r="C1335" t="s">
        <v>53</v>
      </c>
      <c r="D1335" s="9">
        <v>75.599999874830246</v>
      </c>
    </row>
    <row r="1336" spans="1:4">
      <c r="A1336" s="2">
        <f>DATE(YEAR(表_查询来自_NW[[#This Row],[订购日期]]),MONTH(表_查询来自_NW[[#This Row],[订购日期]]),1)</f>
        <v>35462</v>
      </c>
      <c r="B1336" s="2">
        <v>35479</v>
      </c>
      <c r="C1336" t="s">
        <v>53</v>
      </c>
      <c r="D1336" s="9">
        <v>112</v>
      </c>
    </row>
    <row r="1337" spans="1:4">
      <c r="A1337" s="2">
        <f>DATE(YEAR(表_查询来自_NW[[#This Row],[订购日期]]),MONTH(表_查询来自_NW[[#This Row],[订购日期]]),1)</f>
        <v>35521</v>
      </c>
      <c r="B1337" s="2">
        <v>35544</v>
      </c>
      <c r="C1337" t="s">
        <v>53</v>
      </c>
      <c r="D1337" s="9">
        <v>42</v>
      </c>
    </row>
    <row r="1338" spans="1:4">
      <c r="A1338" s="2">
        <f>DATE(YEAR(表_查询来自_NW[[#This Row],[订购日期]]),MONTH(表_查询来自_NW[[#This Row],[订购日期]]),1)</f>
        <v>35582</v>
      </c>
      <c r="B1338" s="2">
        <v>35585</v>
      </c>
      <c r="C1338" t="s">
        <v>53</v>
      </c>
      <c r="D1338" s="9">
        <v>210</v>
      </c>
    </row>
    <row r="1339" spans="1:4">
      <c r="A1339" s="2">
        <f>DATE(YEAR(表_查询来自_NW[[#This Row],[订购日期]]),MONTH(表_查询来自_NW[[#This Row],[订购日期]]),1)</f>
        <v>35582</v>
      </c>
      <c r="B1339" s="2">
        <v>35591</v>
      </c>
      <c r="C1339" t="s">
        <v>53</v>
      </c>
      <c r="D1339" s="9">
        <v>490</v>
      </c>
    </row>
    <row r="1340" spans="1:4">
      <c r="A1340" s="2">
        <f>DATE(YEAR(表_查询来自_NW[[#This Row],[订购日期]]),MONTH(表_查询来自_NW[[#This Row],[订购日期]]),1)</f>
        <v>35612</v>
      </c>
      <c r="B1340" s="2">
        <v>35613</v>
      </c>
      <c r="C1340" t="s">
        <v>53</v>
      </c>
      <c r="D1340" s="9">
        <v>23.799999833106995</v>
      </c>
    </row>
    <row r="1341" spans="1:4">
      <c r="A1341" s="2">
        <f>DATE(YEAR(表_查询来自_NW[[#This Row],[订购日期]]),MONTH(表_查询来自_NW[[#This Row],[订购日期]]),1)</f>
        <v>35612</v>
      </c>
      <c r="B1341" s="2">
        <v>35620</v>
      </c>
      <c r="C1341" t="s">
        <v>53</v>
      </c>
      <c r="D1341" s="9">
        <v>168</v>
      </c>
    </row>
    <row r="1342" spans="1:4">
      <c r="A1342" s="2">
        <f>DATE(YEAR(表_查询来自_NW[[#This Row],[订购日期]]),MONTH(表_查询来自_NW[[#This Row],[订购日期]]),1)</f>
        <v>35643</v>
      </c>
      <c r="B1342" s="2">
        <v>35647</v>
      </c>
      <c r="C1342" t="s">
        <v>53</v>
      </c>
      <c r="D1342" s="9">
        <v>35</v>
      </c>
    </row>
    <row r="1343" spans="1:4">
      <c r="A1343" s="2">
        <f>DATE(YEAR(表_查询来自_NW[[#This Row],[订购日期]]),MONTH(表_查询来自_NW[[#This Row],[订购日期]]),1)</f>
        <v>35674</v>
      </c>
      <c r="B1343" s="2">
        <v>35699</v>
      </c>
      <c r="C1343" t="s">
        <v>53</v>
      </c>
      <c r="D1343" s="9">
        <v>63</v>
      </c>
    </row>
    <row r="1344" spans="1:4">
      <c r="A1344" s="2">
        <f>DATE(YEAR(表_查询来自_NW[[#This Row],[订购日期]]),MONTH(表_查询来自_NW[[#This Row],[订购日期]]),1)</f>
        <v>35704</v>
      </c>
      <c r="B1344" s="2">
        <v>35734</v>
      </c>
      <c r="C1344" t="s">
        <v>53</v>
      </c>
      <c r="D1344" s="9">
        <v>28</v>
      </c>
    </row>
    <row r="1345" spans="1:4">
      <c r="A1345" s="2">
        <f>DATE(YEAR(表_查询来自_NW[[#This Row],[订购日期]]),MONTH(表_查询来自_NW[[#This Row],[订购日期]]),1)</f>
        <v>35735</v>
      </c>
      <c r="B1345" s="2">
        <v>35741</v>
      </c>
      <c r="C1345" t="s">
        <v>53</v>
      </c>
      <c r="D1345" s="9">
        <v>175</v>
      </c>
    </row>
    <row r="1346" spans="1:4">
      <c r="A1346" s="2">
        <f>DATE(YEAR(表_查询来自_NW[[#This Row],[订购日期]]),MONTH(表_查询来自_NW[[#This Row],[订购日期]]),1)</f>
        <v>35735</v>
      </c>
      <c r="B1346" s="2">
        <v>35746</v>
      </c>
      <c r="C1346" t="s">
        <v>53</v>
      </c>
      <c r="D1346" s="9">
        <v>126</v>
      </c>
    </row>
    <row r="1347" spans="1:4">
      <c r="A1347" s="2">
        <f>DATE(YEAR(表_查询来自_NW[[#This Row],[订购日期]]),MONTH(表_查询来自_NW[[#This Row],[订购日期]]),1)</f>
        <v>35735</v>
      </c>
      <c r="B1347" s="2">
        <v>35762</v>
      </c>
      <c r="C1347" t="s">
        <v>53</v>
      </c>
      <c r="D1347" s="9">
        <v>420</v>
      </c>
    </row>
    <row r="1348" spans="1:4">
      <c r="A1348" s="2">
        <f>DATE(YEAR(表_查询来自_NW[[#This Row],[订购日期]]),MONTH(表_查询来自_NW[[#This Row],[订购日期]]),1)</f>
        <v>35765</v>
      </c>
      <c r="B1348" s="2">
        <v>35772</v>
      </c>
      <c r="C1348" t="s">
        <v>53</v>
      </c>
      <c r="D1348" s="9">
        <v>99.749999921768904</v>
      </c>
    </row>
    <row r="1349" spans="1:4">
      <c r="A1349" s="2">
        <f>DATE(YEAR(表_查询来自_NW[[#This Row],[订购日期]]),MONTH(表_查询来自_NW[[#This Row],[订购日期]]),1)</f>
        <v>35765</v>
      </c>
      <c r="B1349" s="2">
        <v>35788</v>
      </c>
      <c r="C1349" t="s">
        <v>53</v>
      </c>
      <c r="D1349" s="9">
        <v>56</v>
      </c>
    </row>
    <row r="1350" spans="1:4">
      <c r="A1350" s="2">
        <f>DATE(YEAR(表_查询来自_NW[[#This Row],[订购日期]]),MONTH(表_查询来自_NW[[#This Row],[订购日期]]),1)</f>
        <v>35796</v>
      </c>
      <c r="B1350" s="2">
        <v>35796</v>
      </c>
      <c r="C1350" t="s">
        <v>53</v>
      </c>
      <c r="D1350" s="9">
        <v>140</v>
      </c>
    </row>
    <row r="1351" spans="1:4">
      <c r="A1351" s="2">
        <f>DATE(YEAR(表_查询来自_NW[[#This Row],[订购日期]]),MONTH(表_查询来自_NW[[#This Row],[订购日期]]),1)</f>
        <v>35796</v>
      </c>
      <c r="B1351" s="2">
        <v>35825</v>
      </c>
      <c r="C1351" t="s">
        <v>53</v>
      </c>
      <c r="D1351" s="9">
        <v>56</v>
      </c>
    </row>
    <row r="1352" spans="1:4">
      <c r="A1352" s="2">
        <f>DATE(YEAR(表_查询来自_NW[[#This Row],[订购日期]]),MONTH(表_查询来自_NW[[#This Row],[订购日期]]),1)</f>
        <v>35827</v>
      </c>
      <c r="B1352" s="2">
        <v>35852</v>
      </c>
      <c r="C1352" t="s">
        <v>53</v>
      </c>
      <c r="D1352" s="9">
        <v>93.09999992698431</v>
      </c>
    </row>
    <row r="1353" spans="1:4">
      <c r="A1353" s="2">
        <f>DATE(YEAR(表_查询来自_NW[[#This Row],[订购日期]]),MONTH(表_查询来自_NW[[#This Row],[订购日期]]),1)</f>
        <v>35855</v>
      </c>
      <c r="B1353" s="2">
        <v>35858</v>
      </c>
      <c r="C1353" t="s">
        <v>53</v>
      </c>
      <c r="D1353" s="9">
        <v>71.399999499320984</v>
      </c>
    </row>
    <row r="1354" spans="1:4">
      <c r="A1354" s="2">
        <f>DATE(YEAR(表_查询来自_NW[[#This Row],[订购日期]]),MONTH(表_查询来自_NW[[#This Row],[订购日期]]),1)</f>
        <v>35855</v>
      </c>
      <c r="B1354" s="2">
        <v>35859</v>
      </c>
      <c r="C1354" t="s">
        <v>53</v>
      </c>
      <c r="D1354" s="9">
        <v>35</v>
      </c>
    </row>
    <row r="1355" spans="1:4">
      <c r="A1355" s="2">
        <f>DATE(YEAR(表_查询来自_NW[[#This Row],[订购日期]]),MONTH(表_查询来自_NW[[#This Row],[订购日期]]),1)</f>
        <v>35855</v>
      </c>
      <c r="B1355" s="2">
        <v>35873</v>
      </c>
      <c r="C1355" t="s">
        <v>53</v>
      </c>
      <c r="D1355" s="9">
        <v>39.899999968707561</v>
      </c>
    </row>
    <row r="1356" spans="1:4">
      <c r="A1356" s="2">
        <f>DATE(YEAR(表_查询来自_NW[[#This Row],[订购日期]]),MONTH(表_查询来自_NW[[#This Row],[订购日期]]),1)</f>
        <v>35855</v>
      </c>
      <c r="B1356" s="2">
        <v>35878</v>
      </c>
      <c r="C1356" t="s">
        <v>53</v>
      </c>
      <c r="D1356" s="9">
        <v>223.99999916553497</v>
      </c>
    </row>
    <row r="1357" spans="1:4">
      <c r="A1357" s="2">
        <f>DATE(YEAR(表_查询来自_NW[[#This Row],[订购日期]]),MONTH(表_查询来自_NW[[#This Row],[订购日期]]),1)</f>
        <v>35886</v>
      </c>
      <c r="B1357" s="2">
        <v>35888</v>
      </c>
      <c r="C1357" t="s">
        <v>53</v>
      </c>
      <c r="D1357" s="9">
        <v>105</v>
      </c>
    </row>
    <row r="1358" spans="1:4">
      <c r="A1358" s="2">
        <f>DATE(YEAR(表_查询来自_NW[[#This Row],[订购日期]]),MONTH(表_查询来自_NW[[#This Row],[订购日期]]),1)</f>
        <v>35886</v>
      </c>
      <c r="B1358" s="2">
        <v>35891</v>
      </c>
      <c r="C1358" t="s">
        <v>53</v>
      </c>
      <c r="D1358" s="9">
        <v>70</v>
      </c>
    </row>
    <row r="1359" spans="1:4">
      <c r="A1359" s="2">
        <f>DATE(YEAR(表_查询来自_NW[[#This Row],[订购日期]]),MONTH(表_查询来自_NW[[#This Row],[订购日期]]),1)</f>
        <v>35886</v>
      </c>
      <c r="B1359" s="2">
        <v>35906</v>
      </c>
      <c r="C1359" t="s">
        <v>53</v>
      </c>
      <c r="D1359" s="9">
        <v>14</v>
      </c>
    </row>
    <row r="1360" spans="1:4">
      <c r="A1360" s="2">
        <f>DATE(YEAR(表_查询来自_NW[[#This Row],[订购日期]]),MONTH(表_查询来自_NW[[#This Row],[订购日期]]),1)</f>
        <v>35916</v>
      </c>
      <c r="B1360" s="2">
        <v>35921</v>
      </c>
      <c r="C1360" t="s">
        <v>53</v>
      </c>
      <c r="D1360" s="9">
        <v>14</v>
      </c>
    </row>
    <row r="1361" spans="1:4">
      <c r="A1361" s="2">
        <f>DATE(YEAR(表_查询来自_NW[[#This Row],[订购日期]]),MONTH(表_查询来自_NW[[#This Row],[订购日期]]),1)</f>
        <v>35247</v>
      </c>
      <c r="B1361" s="2">
        <v>35261</v>
      </c>
      <c r="C1361" t="s">
        <v>54</v>
      </c>
      <c r="D1361" s="9">
        <v>393</v>
      </c>
    </row>
    <row r="1362" spans="1:4">
      <c r="A1362" s="2">
        <f>DATE(YEAR(表_查询来自_NW[[#This Row],[订购日期]]),MONTH(表_查询来自_NW[[#This Row],[订购日期]]),1)</f>
        <v>35278</v>
      </c>
      <c r="B1362" s="2">
        <v>35297</v>
      </c>
      <c r="C1362" t="s">
        <v>54</v>
      </c>
      <c r="D1362" s="9">
        <v>754.55999718904502</v>
      </c>
    </row>
    <row r="1363" spans="1:4">
      <c r="A1363" s="2">
        <f>DATE(YEAR(表_查询来自_NW[[#This Row],[订购日期]]),MONTH(表_查询来自_NW[[#This Row],[订购日期]]),1)</f>
        <v>35309</v>
      </c>
      <c r="B1363" s="2">
        <v>35324</v>
      </c>
      <c r="C1363" t="s">
        <v>54</v>
      </c>
      <c r="D1363" s="9">
        <v>262</v>
      </c>
    </row>
    <row r="1364" spans="1:4">
      <c r="A1364" s="2">
        <f>DATE(YEAR(表_查询来自_NW[[#This Row],[订购日期]]),MONTH(表_查询来自_NW[[#This Row],[订购日期]]),1)</f>
        <v>35309</v>
      </c>
      <c r="B1364" s="2">
        <v>35331</v>
      </c>
      <c r="C1364" t="s">
        <v>54</v>
      </c>
      <c r="D1364" s="9">
        <v>524</v>
      </c>
    </row>
    <row r="1365" spans="1:4">
      <c r="A1365" s="2">
        <f>DATE(YEAR(表_查询来自_NW[[#This Row],[订购日期]]),MONTH(表_查询来自_NW[[#This Row],[订购日期]]),1)</f>
        <v>35400</v>
      </c>
      <c r="B1365" s="2">
        <v>35411</v>
      </c>
      <c r="C1365" t="s">
        <v>54</v>
      </c>
      <c r="D1365" s="9">
        <v>471.59999921917915</v>
      </c>
    </row>
    <row r="1366" spans="1:4">
      <c r="A1366" s="2">
        <f>DATE(YEAR(表_查询来自_NW[[#This Row],[订购日期]]),MONTH(表_查询来自_NW[[#This Row],[订购日期]]),1)</f>
        <v>35400</v>
      </c>
      <c r="B1366" s="2">
        <v>35418</v>
      </c>
      <c r="C1366" t="s">
        <v>54</v>
      </c>
      <c r="D1366" s="9">
        <v>1048</v>
      </c>
    </row>
    <row r="1367" spans="1:4">
      <c r="A1367" s="2">
        <f>DATE(YEAR(表_查询来自_NW[[#This Row],[订购日期]]),MONTH(表_查询来自_NW[[#This Row],[订购日期]]),1)</f>
        <v>35400</v>
      </c>
      <c r="B1367" s="2">
        <v>35425</v>
      </c>
      <c r="C1367" t="s">
        <v>54</v>
      </c>
      <c r="D1367" s="9">
        <v>1650.599997267127</v>
      </c>
    </row>
    <row r="1368" spans="1:4">
      <c r="A1368" s="2">
        <f>DATE(YEAR(表_查询来自_NW[[#This Row],[订购日期]]),MONTH(表_查询来自_NW[[#This Row],[订购日期]]),1)</f>
        <v>35431</v>
      </c>
      <c r="B1368" s="2">
        <v>35446</v>
      </c>
      <c r="C1368" t="s">
        <v>54</v>
      </c>
      <c r="D1368" s="9">
        <v>262</v>
      </c>
    </row>
    <row r="1369" spans="1:4">
      <c r="A1369" s="2">
        <f>DATE(YEAR(表_查询来自_NW[[#This Row],[订购日期]]),MONTH(表_查询来自_NW[[#This Row],[订购日期]]),1)</f>
        <v>35431</v>
      </c>
      <c r="B1369" s="2">
        <v>35451</v>
      </c>
      <c r="C1369" t="s">
        <v>54</v>
      </c>
      <c r="D1369" s="9">
        <v>334.04999765753746</v>
      </c>
    </row>
    <row r="1370" spans="1:4">
      <c r="A1370" s="2">
        <f>DATE(YEAR(表_查询来自_NW[[#This Row],[订购日期]]),MONTH(表_查询来自_NW[[#This Row],[订购日期]]),1)</f>
        <v>35462</v>
      </c>
      <c r="B1370" s="2">
        <v>35466</v>
      </c>
      <c r="C1370" t="s">
        <v>54</v>
      </c>
      <c r="D1370" s="9">
        <v>393</v>
      </c>
    </row>
    <row r="1371" spans="1:4">
      <c r="A1371" s="2">
        <f>DATE(YEAR(表_查询来自_NW[[#This Row],[订购日期]]),MONTH(表_查询来自_NW[[#This Row],[订购日期]]),1)</f>
        <v>35462</v>
      </c>
      <c r="B1371" s="2">
        <v>35485</v>
      </c>
      <c r="C1371" t="s">
        <v>54</v>
      </c>
      <c r="D1371" s="9">
        <v>1310</v>
      </c>
    </row>
    <row r="1372" spans="1:4">
      <c r="A1372" s="2">
        <f>DATE(YEAR(表_查询来自_NW[[#This Row],[订购日期]]),MONTH(表_查询来自_NW[[#This Row],[订购日期]]),1)</f>
        <v>35490</v>
      </c>
      <c r="B1372" s="2">
        <v>35508</v>
      </c>
      <c r="C1372" t="s">
        <v>54</v>
      </c>
      <c r="D1372" s="9">
        <v>733.6</v>
      </c>
    </row>
    <row r="1373" spans="1:4">
      <c r="A1373" s="2">
        <f>DATE(YEAR(表_查询来自_NW[[#This Row],[订购日期]]),MONTH(表_查询来自_NW[[#This Row],[订购日期]]),1)</f>
        <v>35521</v>
      </c>
      <c r="B1373" s="2">
        <v>35530</v>
      </c>
      <c r="C1373" t="s">
        <v>54</v>
      </c>
      <c r="D1373" s="9">
        <v>196.8</v>
      </c>
    </row>
    <row r="1374" spans="1:4">
      <c r="A1374" s="2">
        <f>DATE(YEAR(表_查询来自_NW[[#This Row],[订购日期]]),MONTH(表_查询来自_NW[[#This Row],[订购日期]]),1)</f>
        <v>35521</v>
      </c>
      <c r="B1374" s="2">
        <v>35531</v>
      </c>
      <c r="C1374" t="s">
        <v>54</v>
      </c>
      <c r="D1374" s="9">
        <v>328</v>
      </c>
    </row>
    <row r="1375" spans="1:4">
      <c r="A1375" s="2">
        <f>DATE(YEAR(表_查询来自_NW[[#This Row],[订购日期]]),MONTH(表_查询来自_NW[[#This Row],[订购日期]]),1)</f>
        <v>35521</v>
      </c>
      <c r="B1375" s="2">
        <v>35549</v>
      </c>
      <c r="C1375" t="s">
        <v>54</v>
      </c>
      <c r="D1375" s="9">
        <v>164</v>
      </c>
    </row>
    <row r="1376" spans="1:4">
      <c r="A1376" s="2">
        <f>DATE(YEAR(表_查询来自_NW[[#This Row],[订购日期]]),MONTH(表_查询来自_NW[[#This Row],[订购日期]]),1)</f>
        <v>35582</v>
      </c>
      <c r="B1376" s="2">
        <v>35585</v>
      </c>
      <c r="C1376" t="s">
        <v>54</v>
      </c>
      <c r="D1376" s="9">
        <v>590.4</v>
      </c>
    </row>
    <row r="1377" spans="1:4">
      <c r="A1377" s="2">
        <f>DATE(YEAR(表_查询来自_NW[[#This Row],[订购日期]]),MONTH(表_查询来自_NW[[#This Row],[订购日期]]),1)</f>
        <v>35582</v>
      </c>
      <c r="B1377" s="2">
        <v>35600</v>
      </c>
      <c r="C1377" t="s">
        <v>54</v>
      </c>
      <c r="D1377" s="9">
        <v>820</v>
      </c>
    </row>
    <row r="1378" spans="1:4">
      <c r="A1378" s="2">
        <f>DATE(YEAR(表_查询来自_NW[[#This Row],[订购日期]]),MONTH(表_查询来自_NW[[#This Row],[订购日期]]),1)</f>
        <v>35643</v>
      </c>
      <c r="B1378" s="2">
        <v>35653</v>
      </c>
      <c r="C1378" t="s">
        <v>54</v>
      </c>
      <c r="D1378" s="9">
        <v>393.6</v>
      </c>
    </row>
    <row r="1379" spans="1:4">
      <c r="A1379" s="2">
        <f>DATE(YEAR(表_查询来自_NW[[#This Row],[订购日期]]),MONTH(表_查询来自_NW[[#This Row],[订购日期]]),1)</f>
        <v>35643</v>
      </c>
      <c r="B1379" s="2">
        <v>35671</v>
      </c>
      <c r="C1379" t="s">
        <v>54</v>
      </c>
      <c r="D1379" s="9">
        <v>778.99999938905239</v>
      </c>
    </row>
    <row r="1380" spans="1:4">
      <c r="A1380" s="2">
        <f>DATE(YEAR(表_查询来自_NW[[#This Row],[订购日期]]),MONTH(表_查询来自_NW[[#This Row],[订购日期]]),1)</f>
        <v>35674</v>
      </c>
      <c r="B1380" s="2">
        <v>35692</v>
      </c>
      <c r="C1380" t="s">
        <v>54</v>
      </c>
      <c r="D1380" s="9">
        <v>328</v>
      </c>
    </row>
    <row r="1381" spans="1:4">
      <c r="A1381" s="2">
        <f>DATE(YEAR(表_查询来自_NW[[#This Row],[订购日期]]),MONTH(表_查询来自_NW[[#This Row],[订购日期]]),1)</f>
        <v>35704</v>
      </c>
      <c r="B1381" s="2">
        <v>35724</v>
      </c>
      <c r="C1381" t="s">
        <v>54</v>
      </c>
      <c r="D1381" s="9">
        <v>3936</v>
      </c>
    </row>
    <row r="1382" spans="1:4">
      <c r="A1382" s="2">
        <f>DATE(YEAR(表_查询来自_NW[[#This Row],[订购日期]]),MONTH(表_查询来自_NW[[#This Row],[订购日期]]),1)</f>
        <v>35704</v>
      </c>
      <c r="B1382" s="2">
        <v>35724</v>
      </c>
      <c r="C1382" t="s">
        <v>54</v>
      </c>
      <c r="D1382" s="9">
        <v>93.47999992668629</v>
      </c>
    </row>
    <row r="1383" spans="1:4">
      <c r="A1383" s="2">
        <f>DATE(YEAR(表_查询来自_NW[[#This Row],[订购日期]]),MONTH(表_查询来自_NW[[#This Row],[订购日期]]),1)</f>
        <v>35796</v>
      </c>
      <c r="B1383" s="2">
        <v>35804</v>
      </c>
      <c r="C1383" t="s">
        <v>54</v>
      </c>
      <c r="D1383" s="9">
        <v>656</v>
      </c>
    </row>
    <row r="1384" spans="1:4">
      <c r="A1384" s="2">
        <f>DATE(YEAR(表_查询来自_NW[[#This Row],[订购日期]]),MONTH(表_查询来自_NW[[#This Row],[订购日期]]),1)</f>
        <v>35796</v>
      </c>
      <c r="B1384" s="2">
        <v>35810</v>
      </c>
      <c r="C1384" t="s">
        <v>54</v>
      </c>
      <c r="D1384" s="9">
        <v>265.67999956011772</v>
      </c>
    </row>
    <row r="1385" spans="1:4">
      <c r="A1385" s="2">
        <f>DATE(YEAR(表_查询来自_NW[[#This Row],[订购日期]]),MONTH(表_查询来自_NW[[#This Row],[订购日期]]),1)</f>
        <v>35827</v>
      </c>
      <c r="B1385" s="2">
        <v>35829</v>
      </c>
      <c r="C1385" t="s">
        <v>54</v>
      </c>
      <c r="D1385" s="9">
        <v>98.4</v>
      </c>
    </row>
    <row r="1386" spans="1:4">
      <c r="A1386" s="2">
        <f>DATE(YEAR(表_查询来自_NW[[#This Row],[订购日期]]),MONTH(表_查询来自_NW[[#This Row],[订购日期]]),1)</f>
        <v>35855</v>
      </c>
      <c r="B1386" s="2">
        <v>35860</v>
      </c>
      <c r="C1386" t="s">
        <v>54</v>
      </c>
      <c r="D1386" s="9">
        <v>65.599999999999994</v>
      </c>
    </row>
    <row r="1387" spans="1:4">
      <c r="A1387" s="2">
        <f>DATE(YEAR(表_查询来自_NW[[#This Row],[订购日期]]),MONTH(表_查询来自_NW[[#This Row],[订购日期]]),1)</f>
        <v>35855</v>
      </c>
      <c r="B1387" s="2">
        <v>35873</v>
      </c>
      <c r="C1387" t="s">
        <v>54</v>
      </c>
      <c r="D1387" s="9">
        <v>656</v>
      </c>
    </row>
    <row r="1388" spans="1:4">
      <c r="A1388" s="2">
        <f>DATE(YEAR(表_查询来自_NW[[#This Row],[订购日期]]),MONTH(表_查询来自_NW[[#This Row],[订购日期]]),1)</f>
        <v>35886</v>
      </c>
      <c r="B1388" s="2">
        <v>35902</v>
      </c>
      <c r="C1388" t="s">
        <v>54</v>
      </c>
      <c r="D1388" s="9">
        <v>2066.3999965786934</v>
      </c>
    </row>
    <row r="1389" spans="1:4">
      <c r="A1389" s="2">
        <f>DATE(YEAR(表_查询来自_NW[[#This Row],[订购日期]]),MONTH(表_查询来自_NW[[#This Row],[订购日期]]),1)</f>
        <v>35886</v>
      </c>
      <c r="B1389" s="2">
        <v>35915</v>
      </c>
      <c r="C1389" t="s">
        <v>54</v>
      </c>
      <c r="D1389" s="9">
        <v>262.39999902248383</v>
      </c>
    </row>
    <row r="1390" spans="1:4">
      <c r="A1390" s="2">
        <f>DATE(YEAR(表_查询来自_NW[[#This Row],[订购日期]]),MONTH(表_查询来自_NW[[#This Row],[订购日期]]),1)</f>
        <v>35916</v>
      </c>
      <c r="B1390" s="2">
        <v>35916</v>
      </c>
      <c r="C1390" t="s">
        <v>54</v>
      </c>
      <c r="D1390" s="9">
        <v>737.99999877810478</v>
      </c>
    </row>
    <row r="1391" spans="1:4">
      <c r="A1391" s="2">
        <f>DATE(YEAR(表_查询来自_NW[[#This Row],[订购日期]]),MONTH(表_查询来自_NW[[#This Row],[订购日期]]),1)</f>
        <v>35278</v>
      </c>
      <c r="B1391" s="2">
        <v>35300</v>
      </c>
      <c r="C1391" t="s">
        <v>55</v>
      </c>
      <c r="D1391" s="9">
        <v>53.099999912083149</v>
      </c>
    </row>
    <row r="1392" spans="1:4">
      <c r="A1392" s="2">
        <f>DATE(YEAR(表_查询来自_NW[[#This Row],[订购日期]]),MONTH(表_查询来自_NW[[#This Row],[订购日期]]),1)</f>
        <v>35309</v>
      </c>
      <c r="B1392" s="2">
        <v>35324</v>
      </c>
      <c r="C1392" t="s">
        <v>55</v>
      </c>
      <c r="D1392" s="9">
        <v>29.5</v>
      </c>
    </row>
    <row r="1393" spans="1:4">
      <c r="A1393" s="2">
        <f>DATE(YEAR(表_查询来自_NW[[#This Row],[订购日期]]),MONTH(表_查询来自_NW[[#This Row],[订购日期]]),1)</f>
        <v>35339</v>
      </c>
      <c r="B1393" s="2">
        <v>35354</v>
      </c>
      <c r="C1393" t="s">
        <v>55</v>
      </c>
      <c r="D1393" s="9">
        <v>88.5</v>
      </c>
    </row>
    <row r="1394" spans="1:4">
      <c r="A1394" s="2">
        <f>DATE(YEAR(表_查询来自_NW[[#This Row],[订购日期]]),MONTH(表_查询来自_NW[[#This Row],[订购日期]]),1)</f>
        <v>35370</v>
      </c>
      <c r="B1394" s="2">
        <v>35377</v>
      </c>
      <c r="C1394" t="s">
        <v>55</v>
      </c>
      <c r="D1394" s="9">
        <v>141.6</v>
      </c>
    </row>
    <row r="1395" spans="1:4">
      <c r="A1395" s="2">
        <f>DATE(YEAR(表_查询来自_NW[[#This Row],[订购日期]]),MONTH(表_查询来自_NW[[#This Row],[订购日期]]),1)</f>
        <v>35370</v>
      </c>
      <c r="B1395" s="2">
        <v>35381</v>
      </c>
      <c r="C1395" t="s">
        <v>55</v>
      </c>
      <c r="D1395" s="9">
        <v>100.29999929666519</v>
      </c>
    </row>
    <row r="1396" spans="1:4">
      <c r="A1396" s="2">
        <f>DATE(YEAR(表_查询来自_NW[[#This Row],[订购日期]]),MONTH(表_查询来自_NW[[#This Row],[订购日期]]),1)</f>
        <v>35370</v>
      </c>
      <c r="B1396" s="2">
        <v>35391</v>
      </c>
      <c r="C1396" t="s">
        <v>55</v>
      </c>
      <c r="D1396" s="9">
        <v>165.2</v>
      </c>
    </row>
    <row r="1397" spans="1:4">
      <c r="A1397" s="2">
        <f>DATE(YEAR(表_查询来自_NW[[#This Row],[订购日期]]),MONTH(表_查询来自_NW[[#This Row],[订购日期]]),1)</f>
        <v>35370</v>
      </c>
      <c r="B1397" s="2">
        <v>35394</v>
      </c>
      <c r="C1397" t="s">
        <v>55</v>
      </c>
      <c r="D1397" s="9">
        <v>141.6</v>
      </c>
    </row>
    <row r="1398" spans="1:4">
      <c r="A1398" s="2">
        <f>DATE(YEAR(表_查询来自_NW[[#This Row],[订购日期]]),MONTH(表_查询来自_NW[[#This Row],[订购日期]]),1)</f>
        <v>35370</v>
      </c>
      <c r="B1398" s="2">
        <v>35397</v>
      </c>
      <c r="C1398" t="s">
        <v>55</v>
      </c>
      <c r="D1398" s="9">
        <v>106.2</v>
      </c>
    </row>
    <row r="1399" spans="1:4">
      <c r="A1399" s="2">
        <f>DATE(YEAR(表_查询来自_NW[[#This Row],[订购日期]]),MONTH(表_查询来自_NW[[#This Row],[订购日期]]),1)</f>
        <v>35400</v>
      </c>
      <c r="B1399" s="2">
        <v>35405</v>
      </c>
      <c r="C1399" t="s">
        <v>55</v>
      </c>
      <c r="D1399" s="9">
        <v>59</v>
      </c>
    </row>
    <row r="1400" spans="1:4">
      <c r="A1400" s="2">
        <f>DATE(YEAR(表_查询来自_NW[[#This Row],[订购日期]]),MONTH(表_查询来自_NW[[#This Row],[订购日期]]),1)</f>
        <v>35431</v>
      </c>
      <c r="B1400" s="2">
        <v>35438</v>
      </c>
      <c r="C1400" t="s">
        <v>55</v>
      </c>
      <c r="D1400" s="9">
        <v>35.4</v>
      </c>
    </row>
    <row r="1401" spans="1:4">
      <c r="A1401" s="2">
        <f>DATE(YEAR(表_查询来自_NW[[#This Row],[订购日期]]),MONTH(表_查询来自_NW[[#This Row],[订购日期]]),1)</f>
        <v>35431</v>
      </c>
      <c r="B1401" s="2">
        <v>35461</v>
      </c>
      <c r="C1401" t="s">
        <v>55</v>
      </c>
      <c r="D1401" s="9">
        <v>236</v>
      </c>
    </row>
    <row r="1402" spans="1:4">
      <c r="A1402" s="2">
        <f>DATE(YEAR(表_查询来自_NW[[#This Row],[订购日期]]),MONTH(表_查询来自_NW[[#This Row],[订购日期]]),1)</f>
        <v>35462</v>
      </c>
      <c r="B1402" s="2">
        <v>35472</v>
      </c>
      <c r="C1402" t="s">
        <v>55</v>
      </c>
      <c r="D1402" s="9">
        <v>472</v>
      </c>
    </row>
    <row r="1403" spans="1:4">
      <c r="A1403" s="2">
        <f>DATE(YEAR(表_查询来自_NW[[#This Row],[订购日期]]),MONTH(表_查询来自_NW[[#This Row],[订购日期]]),1)</f>
        <v>35462</v>
      </c>
      <c r="B1403" s="2">
        <v>35474</v>
      </c>
      <c r="C1403" t="s">
        <v>55</v>
      </c>
      <c r="D1403" s="9">
        <v>88.5</v>
      </c>
    </row>
    <row r="1404" spans="1:4">
      <c r="A1404" s="2">
        <f>DATE(YEAR(表_查询来自_NW[[#This Row],[订购日期]]),MONTH(表_查询来自_NW[[#This Row],[订购日期]]),1)</f>
        <v>35462</v>
      </c>
      <c r="B1404" s="2">
        <v>35480</v>
      </c>
      <c r="C1404" t="s">
        <v>55</v>
      </c>
      <c r="D1404" s="9">
        <v>28.319999894499777</v>
      </c>
    </row>
    <row r="1405" spans="1:4">
      <c r="A1405" s="2">
        <f>DATE(YEAR(表_查询来自_NW[[#This Row],[订购日期]]),MONTH(表_查询来自_NW[[#This Row],[订购日期]]),1)</f>
        <v>35490</v>
      </c>
      <c r="B1405" s="2">
        <v>35515</v>
      </c>
      <c r="C1405" t="s">
        <v>55</v>
      </c>
      <c r="D1405" s="9">
        <v>106.19999999999999</v>
      </c>
    </row>
    <row r="1406" spans="1:4">
      <c r="A1406" s="2">
        <f>DATE(YEAR(表_查询来自_NW[[#This Row],[订购日期]]),MONTH(表_查询来自_NW[[#This Row],[订购日期]]),1)</f>
        <v>35521</v>
      </c>
      <c r="B1406" s="2">
        <v>35529</v>
      </c>
      <c r="C1406" t="s">
        <v>55</v>
      </c>
      <c r="D1406" s="9">
        <v>149</v>
      </c>
    </row>
    <row r="1407" spans="1:4">
      <c r="A1407" s="2">
        <f>DATE(YEAR(表_查询来自_NW[[#This Row],[订购日期]]),MONTH(表_查询来自_NW[[#This Row],[订购日期]]),1)</f>
        <v>35551</v>
      </c>
      <c r="B1407" s="2">
        <v>35551</v>
      </c>
      <c r="C1407" t="s">
        <v>55</v>
      </c>
      <c r="D1407" s="9">
        <v>111.75</v>
      </c>
    </row>
    <row r="1408" spans="1:4">
      <c r="A1408" s="2">
        <f>DATE(YEAR(表_查询来自_NW[[#This Row],[订购日期]]),MONTH(表_查询来自_NW[[#This Row],[订购日期]]),1)</f>
        <v>35551</v>
      </c>
      <c r="B1408" s="2">
        <v>35562</v>
      </c>
      <c r="C1408" t="s">
        <v>55</v>
      </c>
      <c r="D1408" s="9">
        <v>59.599999777972698</v>
      </c>
    </row>
    <row r="1409" spans="1:4">
      <c r="A1409" s="2">
        <f>DATE(YEAR(表_查询来自_NW[[#This Row],[订购日期]]),MONTH(表_查询来自_NW[[#This Row],[订购日期]]),1)</f>
        <v>35551</v>
      </c>
      <c r="B1409" s="2">
        <v>35570</v>
      </c>
      <c r="C1409" t="s">
        <v>55</v>
      </c>
      <c r="D1409" s="9">
        <v>169.85999986678362</v>
      </c>
    </row>
    <row r="1410" spans="1:4">
      <c r="A1410" s="2">
        <f>DATE(YEAR(表_查询来自_NW[[#This Row],[订购日期]]),MONTH(表_查询来自_NW[[#This Row],[订购日期]]),1)</f>
        <v>35612</v>
      </c>
      <c r="B1410" s="2">
        <v>35618</v>
      </c>
      <c r="C1410" t="s">
        <v>55</v>
      </c>
      <c r="D1410" s="9">
        <v>372.5</v>
      </c>
    </row>
    <row r="1411" spans="1:4">
      <c r="A1411" s="2">
        <f>DATE(YEAR(表_查询来自_NW[[#This Row],[订购日期]]),MONTH(表_查询来自_NW[[#This Row],[订购日期]]),1)</f>
        <v>35612</v>
      </c>
      <c r="B1411" s="2">
        <v>35627</v>
      </c>
      <c r="C1411" t="s">
        <v>55</v>
      </c>
      <c r="D1411" s="9">
        <v>29.8</v>
      </c>
    </row>
    <row r="1412" spans="1:4">
      <c r="A1412" s="2">
        <f>DATE(YEAR(表_查询来自_NW[[#This Row],[订购日期]]),MONTH(表_查询来自_NW[[#This Row],[订购日期]]),1)</f>
        <v>35643</v>
      </c>
      <c r="B1412" s="2">
        <v>35671</v>
      </c>
      <c r="C1412" t="s">
        <v>55</v>
      </c>
      <c r="D1412" s="9">
        <v>223.5</v>
      </c>
    </row>
    <row r="1413" spans="1:4">
      <c r="A1413" s="2">
        <f>DATE(YEAR(表_查询来自_NW[[#This Row],[订购日期]]),MONTH(表_查询来自_NW[[#This Row],[订购日期]]),1)</f>
        <v>35674</v>
      </c>
      <c r="B1413" s="2">
        <v>35675</v>
      </c>
      <c r="C1413" t="s">
        <v>55</v>
      </c>
      <c r="D1413" s="9">
        <v>40.229999933391809</v>
      </c>
    </row>
    <row r="1414" spans="1:4">
      <c r="A1414" s="2">
        <f>DATE(YEAR(表_查询来自_NW[[#This Row],[订购日期]]),MONTH(表_查询来自_NW[[#This Row],[订购日期]]),1)</f>
        <v>35674</v>
      </c>
      <c r="B1414" s="2">
        <v>35696</v>
      </c>
      <c r="C1414" t="s">
        <v>55</v>
      </c>
      <c r="D1414" s="9">
        <v>223.5</v>
      </c>
    </row>
    <row r="1415" spans="1:4">
      <c r="A1415" s="2">
        <f>DATE(YEAR(表_查询来自_NW[[#This Row],[订购日期]]),MONTH(表_查询来自_NW[[#This Row],[订购日期]]),1)</f>
        <v>35704</v>
      </c>
      <c r="B1415" s="2">
        <v>35709</v>
      </c>
      <c r="C1415" t="s">
        <v>55</v>
      </c>
      <c r="D1415" s="9">
        <v>379.94999733567238</v>
      </c>
    </row>
    <row r="1416" spans="1:4">
      <c r="A1416" s="2">
        <f>DATE(YEAR(表_查询来自_NW[[#This Row],[订购日期]]),MONTH(表_查询来自_NW[[#This Row],[订购日期]]),1)</f>
        <v>35704</v>
      </c>
      <c r="B1416" s="2">
        <v>35727</v>
      </c>
      <c r="C1416" t="s">
        <v>55</v>
      </c>
      <c r="D1416" s="9">
        <v>111.75</v>
      </c>
    </row>
    <row r="1417" spans="1:4">
      <c r="A1417" s="2">
        <f>DATE(YEAR(表_查询来自_NW[[#This Row],[订购日期]]),MONTH(表_查询来自_NW[[#This Row],[订购日期]]),1)</f>
        <v>35704</v>
      </c>
      <c r="B1417" s="2">
        <v>35730</v>
      </c>
      <c r="C1417" t="s">
        <v>55</v>
      </c>
      <c r="D1417" s="9">
        <v>223.5</v>
      </c>
    </row>
    <row r="1418" spans="1:4">
      <c r="A1418" s="2">
        <f>DATE(YEAR(表_查询来自_NW[[#This Row],[订购日期]]),MONTH(表_查询来自_NW[[#This Row],[订购日期]]),1)</f>
        <v>35765</v>
      </c>
      <c r="B1418" s="2">
        <v>35781</v>
      </c>
      <c r="C1418" t="s">
        <v>55</v>
      </c>
      <c r="D1418" s="9">
        <v>17.879999933391812</v>
      </c>
    </row>
    <row r="1419" spans="1:4">
      <c r="A1419" s="2">
        <f>DATE(YEAR(表_查询来自_NW[[#This Row],[订购日期]]),MONTH(表_查询来自_NW[[#This Row],[订购日期]]),1)</f>
        <v>35765</v>
      </c>
      <c r="B1419" s="2">
        <v>35787</v>
      </c>
      <c r="C1419" t="s">
        <v>55</v>
      </c>
      <c r="D1419" s="9">
        <v>22.35</v>
      </c>
    </row>
    <row r="1420" spans="1:4">
      <c r="A1420" s="2">
        <f>DATE(YEAR(表_查询来自_NW[[#This Row],[订购日期]]),MONTH(表_查询来自_NW[[#This Row],[订购日期]]),1)</f>
        <v>35765</v>
      </c>
      <c r="B1420" s="2">
        <v>35788</v>
      </c>
      <c r="C1420" t="s">
        <v>55</v>
      </c>
      <c r="D1420" s="9">
        <v>35.759999866783623</v>
      </c>
    </row>
    <row r="1421" spans="1:4">
      <c r="A1421" s="2">
        <f>DATE(YEAR(表_查询来自_NW[[#This Row],[订购日期]]),MONTH(表_查询来自_NW[[#This Row],[订购日期]]),1)</f>
        <v>35765</v>
      </c>
      <c r="B1421" s="2">
        <v>35790</v>
      </c>
      <c r="C1421" t="s">
        <v>55</v>
      </c>
      <c r="D1421" s="9">
        <v>46.934999922290444</v>
      </c>
    </row>
    <row r="1422" spans="1:4">
      <c r="A1422" s="2">
        <f>DATE(YEAR(表_查询来自_NW[[#This Row],[订购日期]]),MONTH(表_查询来自_NW[[#This Row],[订购日期]]),1)</f>
        <v>35796</v>
      </c>
      <c r="B1422" s="2">
        <v>35824</v>
      </c>
      <c r="C1422" t="s">
        <v>55</v>
      </c>
      <c r="D1422" s="9">
        <v>195.5625</v>
      </c>
    </row>
    <row r="1423" spans="1:4">
      <c r="A1423" s="2">
        <f>DATE(YEAR(表_查询来自_NW[[#This Row],[订购日期]]),MONTH(表_查询来自_NW[[#This Row],[订购日期]]),1)</f>
        <v>35827</v>
      </c>
      <c r="B1423" s="2">
        <v>35837</v>
      </c>
      <c r="C1423" t="s">
        <v>55</v>
      </c>
      <c r="D1423" s="9">
        <v>202.63999857902527</v>
      </c>
    </row>
    <row r="1424" spans="1:4">
      <c r="A1424" s="2">
        <f>DATE(YEAR(表_查询来自_NW[[#This Row],[订购日期]]),MONTH(表_查询来自_NW[[#This Row],[订购日期]]),1)</f>
        <v>35827</v>
      </c>
      <c r="B1424" s="2">
        <v>35853</v>
      </c>
      <c r="C1424" t="s">
        <v>55</v>
      </c>
      <c r="D1424" s="9">
        <v>74.5</v>
      </c>
    </row>
    <row r="1425" spans="1:4">
      <c r="A1425" s="2">
        <f>DATE(YEAR(表_查询来自_NW[[#This Row],[订购日期]]),MONTH(表_查询来自_NW[[#This Row],[订购日期]]),1)</f>
        <v>35886</v>
      </c>
      <c r="B1425" s="2">
        <v>35905</v>
      </c>
      <c r="C1425" t="s">
        <v>55</v>
      </c>
      <c r="D1425" s="9">
        <v>74.5</v>
      </c>
    </row>
    <row r="1426" spans="1:4">
      <c r="A1426" s="2">
        <f>DATE(YEAR(表_查询来自_NW[[#This Row],[订购日期]]),MONTH(表_查询来自_NW[[#This Row],[订购日期]]),1)</f>
        <v>35916</v>
      </c>
      <c r="B1426" s="2">
        <v>35916</v>
      </c>
      <c r="C1426" t="s">
        <v>55</v>
      </c>
      <c r="D1426" s="9">
        <v>111.75</v>
      </c>
    </row>
    <row r="1427" spans="1:4">
      <c r="A1427" s="2">
        <f>DATE(YEAR(表_查询来自_NW[[#This Row],[订购日期]]),MONTH(表_查询来自_NW[[#This Row],[订购日期]]),1)</f>
        <v>35247</v>
      </c>
      <c r="B1427" s="2">
        <v>35257</v>
      </c>
      <c r="C1427" t="s">
        <v>30</v>
      </c>
      <c r="D1427" s="9">
        <v>342.71999759674071</v>
      </c>
    </row>
    <row r="1428" spans="1:4">
      <c r="A1428" s="2">
        <f>DATE(YEAR(表_查询来自_NW[[#This Row],[订购日期]]),MONTH(表_查询来自_NW[[#This Row],[订购日期]]),1)</f>
        <v>35278</v>
      </c>
      <c r="B1428" s="2">
        <v>35291</v>
      </c>
      <c r="C1428" t="s">
        <v>30</v>
      </c>
      <c r="D1428" s="9">
        <v>384</v>
      </c>
    </row>
    <row r="1429" spans="1:4">
      <c r="A1429" s="2">
        <f>DATE(YEAR(表_查询来自_NW[[#This Row],[订购日期]]),MONTH(表_查询来自_NW[[#This Row],[订购日期]]),1)</f>
        <v>35339</v>
      </c>
      <c r="B1429" s="2">
        <v>35368</v>
      </c>
      <c r="C1429" t="s">
        <v>30</v>
      </c>
      <c r="D1429" s="9">
        <v>614.39999771118164</v>
      </c>
    </row>
    <row r="1430" spans="1:4">
      <c r="A1430" s="2">
        <f>DATE(YEAR(表_查询来自_NW[[#This Row],[订购日期]]),MONTH(表_查询来自_NW[[#This Row],[订购日期]]),1)</f>
        <v>35370</v>
      </c>
      <c r="B1430" s="2">
        <v>35387</v>
      </c>
      <c r="C1430" t="s">
        <v>30</v>
      </c>
      <c r="D1430" s="9">
        <v>230.4</v>
      </c>
    </row>
    <row r="1431" spans="1:4">
      <c r="A1431" s="2">
        <f>DATE(YEAR(表_查询来自_NW[[#This Row],[订购日期]]),MONTH(表_查询来自_NW[[#This Row],[订购日期]]),1)</f>
        <v>35400</v>
      </c>
      <c r="B1431" s="2">
        <v>35419</v>
      </c>
      <c r="C1431" t="s">
        <v>30</v>
      </c>
      <c r="D1431" s="9">
        <v>288</v>
      </c>
    </row>
    <row r="1432" spans="1:4">
      <c r="A1432" s="2">
        <f>DATE(YEAR(表_查询来自_NW[[#This Row],[订购日期]]),MONTH(表_查询来自_NW[[#This Row],[订购日期]]),1)</f>
        <v>35400</v>
      </c>
      <c r="B1432" s="2">
        <v>35429</v>
      </c>
      <c r="C1432" t="s">
        <v>30</v>
      </c>
      <c r="D1432" s="9">
        <v>2073.5999965667725</v>
      </c>
    </row>
    <row r="1433" spans="1:4">
      <c r="A1433" s="2">
        <f>DATE(YEAR(表_查询来自_NW[[#This Row],[订购日期]]),MONTH(表_查询来自_NW[[#This Row],[订购日期]]),1)</f>
        <v>35431</v>
      </c>
      <c r="B1433" s="2">
        <v>35454</v>
      </c>
      <c r="C1433" t="s">
        <v>30</v>
      </c>
      <c r="D1433" s="9">
        <v>144</v>
      </c>
    </row>
    <row r="1434" spans="1:4">
      <c r="A1434" s="2">
        <f>DATE(YEAR(表_查询来自_NW[[#This Row],[订购日期]]),MONTH(表_查询来自_NW[[#This Row],[订购日期]]),1)</f>
        <v>35462</v>
      </c>
      <c r="B1434" s="2">
        <v>35480</v>
      </c>
      <c r="C1434" t="s">
        <v>30</v>
      </c>
      <c r="D1434" s="9">
        <v>2073.5999965667725</v>
      </c>
    </row>
    <row r="1435" spans="1:4">
      <c r="A1435" s="2">
        <f>DATE(YEAR(表_查询来自_NW[[#This Row],[订购日期]]),MONTH(表_查询来自_NW[[#This Row],[订购日期]]),1)</f>
        <v>35462</v>
      </c>
      <c r="B1435" s="2">
        <v>35489</v>
      </c>
      <c r="C1435" t="s">
        <v>30</v>
      </c>
      <c r="D1435" s="9">
        <v>864</v>
      </c>
    </row>
    <row r="1436" spans="1:4">
      <c r="A1436" s="2">
        <f>DATE(YEAR(表_查询来自_NW[[#This Row],[订购日期]]),MONTH(表_查询来自_NW[[#This Row],[订购日期]]),1)</f>
        <v>35490</v>
      </c>
      <c r="B1436" s="2">
        <v>35506</v>
      </c>
      <c r="C1436" t="s">
        <v>30</v>
      </c>
      <c r="D1436" s="9">
        <v>36.479999971389766</v>
      </c>
    </row>
    <row r="1437" spans="1:4">
      <c r="A1437" s="2">
        <f>DATE(YEAR(表_查询来自_NW[[#This Row],[订购日期]]),MONTH(表_查询来自_NW[[#This Row],[订购日期]]),1)</f>
        <v>35490</v>
      </c>
      <c r="B1437" s="2">
        <v>35514</v>
      </c>
      <c r="C1437" t="s">
        <v>30</v>
      </c>
      <c r="D1437" s="9">
        <v>518.39999914169312</v>
      </c>
    </row>
    <row r="1438" spans="1:4">
      <c r="A1438" s="2">
        <f>DATE(YEAR(表_查询来自_NW[[#This Row],[订购日期]]),MONTH(表_查询来自_NW[[#This Row],[订购日期]]),1)</f>
        <v>35551</v>
      </c>
      <c r="B1438" s="2">
        <v>35557</v>
      </c>
      <c r="C1438" t="s">
        <v>30</v>
      </c>
      <c r="D1438" s="9">
        <v>336</v>
      </c>
    </row>
    <row r="1439" spans="1:4">
      <c r="A1439" s="2">
        <f>DATE(YEAR(表_查询来自_NW[[#This Row],[订购日期]]),MONTH(表_查询来自_NW[[#This Row],[订购日期]]),1)</f>
        <v>35582</v>
      </c>
      <c r="B1439" s="2">
        <v>35586</v>
      </c>
      <c r="C1439" t="s">
        <v>30</v>
      </c>
      <c r="D1439" s="9">
        <v>410.39999967813492</v>
      </c>
    </row>
    <row r="1440" spans="1:4">
      <c r="A1440" s="2">
        <f>DATE(YEAR(表_查询来自_NW[[#This Row],[订购日期]]),MONTH(表_查询来自_NW[[#This Row],[订购日期]]),1)</f>
        <v>35582</v>
      </c>
      <c r="B1440" s="2">
        <v>35591</v>
      </c>
      <c r="C1440" t="s">
        <v>30</v>
      </c>
      <c r="D1440" s="9">
        <v>569.99999955296516</v>
      </c>
    </row>
    <row r="1441" spans="1:4">
      <c r="A1441" s="2">
        <f>DATE(YEAR(表_查询来自_NW[[#This Row],[订购日期]]),MONTH(表_查询来自_NW[[#This Row],[订购日期]]),1)</f>
        <v>35612</v>
      </c>
      <c r="B1441" s="2">
        <v>35633</v>
      </c>
      <c r="C1441" t="s">
        <v>30</v>
      </c>
      <c r="D1441" s="9">
        <v>383.99999856948853</v>
      </c>
    </row>
    <row r="1442" spans="1:4">
      <c r="A1442" s="2">
        <f>DATE(YEAR(表_查询来自_NW[[#This Row],[订购日期]]),MONTH(表_查询来自_NW[[#This Row],[订购日期]]),1)</f>
        <v>35612</v>
      </c>
      <c r="B1442" s="2">
        <v>35641</v>
      </c>
      <c r="C1442" t="s">
        <v>30</v>
      </c>
      <c r="D1442" s="9">
        <v>120</v>
      </c>
    </row>
    <row r="1443" spans="1:4">
      <c r="A1443" s="2">
        <f>DATE(YEAR(表_查询来自_NW[[#This Row],[订购日期]]),MONTH(表_查询来自_NW[[#This Row],[订购日期]]),1)</f>
        <v>35643</v>
      </c>
      <c r="B1443" s="2">
        <v>35655</v>
      </c>
      <c r="C1443" t="s">
        <v>30</v>
      </c>
      <c r="D1443" s="9">
        <v>273.59999978542328</v>
      </c>
    </row>
    <row r="1444" spans="1:4">
      <c r="A1444" s="2">
        <f>DATE(YEAR(表_查询来自_NW[[#This Row],[订购日期]]),MONTH(表_查询来自_NW[[#This Row],[订购日期]]),1)</f>
        <v>35674</v>
      </c>
      <c r="B1444" s="2">
        <v>35688</v>
      </c>
      <c r="C1444" t="s">
        <v>30</v>
      </c>
      <c r="D1444" s="9">
        <v>86.399999856948853</v>
      </c>
    </row>
    <row r="1445" spans="1:4">
      <c r="A1445" s="2">
        <f>DATE(YEAR(表_查询来自_NW[[#This Row],[订购日期]]),MONTH(表_查询来自_NW[[#This Row],[订购日期]]),1)</f>
        <v>35704</v>
      </c>
      <c r="B1445" s="2">
        <v>35719</v>
      </c>
      <c r="C1445" t="s">
        <v>30</v>
      </c>
      <c r="D1445" s="9">
        <v>504</v>
      </c>
    </row>
    <row r="1446" spans="1:4">
      <c r="A1446" s="2">
        <f>DATE(YEAR(表_查询来自_NW[[#This Row],[订购日期]]),MONTH(表_查询来自_NW[[#This Row],[订购日期]]),1)</f>
        <v>35704</v>
      </c>
      <c r="B1446" s="2">
        <v>35734</v>
      </c>
      <c r="C1446" t="s">
        <v>30</v>
      </c>
      <c r="D1446" s="9">
        <v>144</v>
      </c>
    </row>
    <row r="1447" spans="1:4">
      <c r="A1447" s="2">
        <f>DATE(YEAR(表_查询来自_NW[[#This Row],[订购日期]]),MONTH(表_查询来自_NW[[#This Row],[订购日期]]),1)</f>
        <v>35735</v>
      </c>
      <c r="B1447" s="2">
        <v>35738</v>
      </c>
      <c r="C1447" t="s">
        <v>30</v>
      </c>
      <c r="D1447" s="9">
        <v>288</v>
      </c>
    </row>
    <row r="1448" spans="1:4">
      <c r="A1448" s="2">
        <f>DATE(YEAR(表_查询来自_NW[[#This Row],[订购日期]]),MONTH(表_查询来自_NW[[#This Row],[订购日期]]),1)</f>
        <v>35765</v>
      </c>
      <c r="B1448" s="2">
        <v>35793</v>
      </c>
      <c r="C1448" t="s">
        <v>30</v>
      </c>
      <c r="D1448" s="9">
        <v>1080</v>
      </c>
    </row>
    <row r="1449" spans="1:4">
      <c r="A1449" s="2">
        <f>DATE(YEAR(表_查询来自_NW[[#This Row],[订购日期]]),MONTH(表_查询来自_NW[[#This Row],[订购日期]]),1)</f>
        <v>35827</v>
      </c>
      <c r="B1449" s="2">
        <v>35831</v>
      </c>
      <c r="C1449" t="s">
        <v>30</v>
      </c>
      <c r="D1449" s="9">
        <v>227.99999982118607</v>
      </c>
    </row>
    <row r="1450" spans="1:4">
      <c r="A1450" s="2">
        <f>DATE(YEAR(表_查询来自_NW[[#This Row],[订购日期]]),MONTH(表_查询来自_NW[[#This Row],[订购日期]]),1)</f>
        <v>35827</v>
      </c>
      <c r="B1450" s="2">
        <v>35849</v>
      </c>
      <c r="C1450" t="s">
        <v>30</v>
      </c>
      <c r="D1450" s="9">
        <v>611.99999570846558</v>
      </c>
    </row>
    <row r="1451" spans="1:4">
      <c r="A1451" s="2">
        <f>DATE(YEAR(表_查询来自_NW[[#This Row],[订购日期]]),MONTH(表_查询来自_NW[[#This Row],[订购日期]]),1)</f>
        <v>35855</v>
      </c>
      <c r="B1451" s="2">
        <v>35860</v>
      </c>
      <c r="C1451" t="s">
        <v>30</v>
      </c>
      <c r="D1451" s="9">
        <v>479.99999821186066</v>
      </c>
    </row>
    <row r="1452" spans="1:4">
      <c r="A1452" s="2">
        <f>DATE(YEAR(表_查询来自_NW[[#This Row],[订购日期]]),MONTH(表_查询来自_NW[[#This Row],[订购日期]]),1)</f>
        <v>35855</v>
      </c>
      <c r="B1452" s="2">
        <v>35867</v>
      </c>
      <c r="C1452" t="s">
        <v>30</v>
      </c>
      <c r="D1452" s="9">
        <v>96</v>
      </c>
    </row>
    <row r="1453" spans="1:4">
      <c r="A1453" s="2">
        <f>DATE(YEAR(表_查询来自_NW[[#This Row],[订购日期]]),MONTH(表_查询来自_NW[[#This Row],[订购日期]]),1)</f>
        <v>35886</v>
      </c>
      <c r="B1453" s="2">
        <v>35886</v>
      </c>
      <c r="C1453" t="s">
        <v>30</v>
      </c>
      <c r="D1453" s="9">
        <v>1325.9999907016754</v>
      </c>
    </row>
    <row r="1454" spans="1:4">
      <c r="A1454" s="2">
        <f>DATE(YEAR(表_查询来自_NW[[#This Row],[订购日期]]),MONTH(表_查询来自_NW[[#This Row],[订购日期]]),1)</f>
        <v>35886</v>
      </c>
      <c r="B1454" s="2">
        <v>35891</v>
      </c>
      <c r="C1454" t="s">
        <v>30</v>
      </c>
      <c r="D1454" s="9">
        <v>144</v>
      </c>
    </row>
    <row r="1455" spans="1:4">
      <c r="A1455" s="2">
        <f>DATE(YEAR(表_查询来自_NW[[#This Row],[订购日期]]),MONTH(表_查询来自_NW[[#This Row],[订购日期]]),1)</f>
        <v>35886</v>
      </c>
      <c r="B1455" s="2">
        <v>35891</v>
      </c>
      <c r="C1455" t="s">
        <v>30</v>
      </c>
      <c r="D1455" s="9">
        <v>960</v>
      </c>
    </row>
    <row r="1456" spans="1:4">
      <c r="A1456" s="2">
        <f>DATE(YEAR(表_查询来自_NW[[#This Row],[订购日期]]),MONTH(表_查询来自_NW[[#This Row],[订购日期]]),1)</f>
        <v>35886</v>
      </c>
      <c r="B1456" s="2">
        <v>35901</v>
      </c>
      <c r="C1456" t="s">
        <v>30</v>
      </c>
      <c r="D1456" s="9">
        <v>840</v>
      </c>
    </row>
    <row r="1457" spans="1:4">
      <c r="A1457" s="2">
        <f>DATE(YEAR(表_查询来自_NW[[#This Row],[订购日期]]),MONTH(表_查询来自_NW[[#This Row],[订购日期]]),1)</f>
        <v>35886</v>
      </c>
      <c r="B1457" s="2">
        <v>35913</v>
      </c>
      <c r="C1457" t="s">
        <v>30</v>
      </c>
      <c r="D1457" s="9">
        <v>840</v>
      </c>
    </row>
    <row r="1458" spans="1:4">
      <c r="A1458" s="2">
        <f>DATE(YEAR(表_查询来自_NW[[#This Row],[订购日期]]),MONTH(表_查询来自_NW[[#This Row],[订购日期]]),1)</f>
        <v>35916</v>
      </c>
      <c r="B1458" s="2">
        <v>35916</v>
      </c>
      <c r="C1458" t="s">
        <v>30</v>
      </c>
      <c r="D1458" s="9">
        <v>86.399999856948853</v>
      </c>
    </row>
    <row r="1459" spans="1:4">
      <c r="A1459" s="2">
        <f>DATE(YEAR(表_查询来自_NW[[#This Row],[订购日期]]),MONTH(表_查询来自_NW[[#This Row],[订购日期]]),1)</f>
        <v>35916</v>
      </c>
      <c r="B1459" s="2">
        <v>35921</v>
      </c>
      <c r="C1459" t="s">
        <v>30</v>
      </c>
      <c r="D1459" s="9">
        <v>48</v>
      </c>
    </row>
    <row r="1460" spans="1:4">
      <c r="A1460" s="2">
        <f>DATE(YEAR(表_查询来自_NW[[#This Row],[订购日期]]),MONTH(表_查询来自_NW[[#This Row],[订购日期]]),1)</f>
        <v>35247</v>
      </c>
      <c r="B1460" s="2">
        <v>35268</v>
      </c>
      <c r="C1460" t="s">
        <v>56</v>
      </c>
      <c r="D1460" s="9">
        <v>60.8</v>
      </c>
    </row>
    <row r="1461" spans="1:4">
      <c r="A1461" s="2">
        <f>DATE(YEAR(表_查询来自_NW[[#This Row],[订购日期]]),MONTH(表_查询来自_NW[[#This Row],[订购日期]]),1)</f>
        <v>35309</v>
      </c>
      <c r="B1461" s="2">
        <v>35310</v>
      </c>
      <c r="C1461" t="s">
        <v>56</v>
      </c>
      <c r="D1461" s="9">
        <v>121.6</v>
      </c>
    </row>
    <row r="1462" spans="1:4">
      <c r="A1462" s="2">
        <f>DATE(YEAR(表_查询来自_NW[[#This Row],[订购日期]]),MONTH(表_查询来自_NW[[#This Row],[订购日期]]),1)</f>
        <v>35309</v>
      </c>
      <c r="B1462" s="2">
        <v>35317</v>
      </c>
      <c r="C1462" t="s">
        <v>56</v>
      </c>
      <c r="D1462" s="9">
        <v>608</v>
      </c>
    </row>
    <row r="1463" spans="1:4">
      <c r="A1463" s="2">
        <f>DATE(YEAR(表_查询来自_NW[[#This Row],[订购日期]]),MONTH(表_查询来自_NW[[#This Row],[订购日期]]),1)</f>
        <v>35339</v>
      </c>
      <c r="B1463" s="2">
        <v>35353</v>
      </c>
      <c r="C1463" t="s">
        <v>56</v>
      </c>
      <c r="D1463" s="9">
        <v>346.55999972820285</v>
      </c>
    </row>
    <row r="1464" spans="1:4">
      <c r="A1464" s="2">
        <f>DATE(YEAR(表_查询来自_NW[[#This Row],[订购日期]]),MONTH(表_查询来自_NW[[#This Row],[订购日期]]),1)</f>
        <v>35370</v>
      </c>
      <c r="B1464" s="2">
        <v>35374</v>
      </c>
      <c r="C1464" t="s">
        <v>56</v>
      </c>
      <c r="D1464" s="9">
        <v>608</v>
      </c>
    </row>
    <row r="1465" spans="1:4">
      <c r="A1465" s="2">
        <f>DATE(YEAR(表_查询来自_NW[[#This Row],[订购日期]]),MONTH(表_查询来自_NW[[#This Row],[订购日期]]),1)</f>
        <v>35400</v>
      </c>
      <c r="B1465" s="2">
        <v>35401</v>
      </c>
      <c r="C1465" t="s">
        <v>56</v>
      </c>
      <c r="D1465" s="9">
        <v>410.40000000000003</v>
      </c>
    </row>
    <row r="1466" spans="1:4">
      <c r="A1466" s="2">
        <f>DATE(YEAR(表_查询来自_NW[[#This Row],[订购日期]]),MONTH(表_查询来自_NW[[#This Row],[订购日期]]),1)</f>
        <v>35400</v>
      </c>
      <c r="B1466" s="2">
        <v>35415</v>
      </c>
      <c r="C1466" t="s">
        <v>56</v>
      </c>
      <c r="D1466" s="9">
        <v>608</v>
      </c>
    </row>
    <row r="1467" spans="1:4">
      <c r="A1467" s="2">
        <f>DATE(YEAR(表_查询来自_NW[[#This Row],[订购日期]]),MONTH(表_查询来自_NW[[#This Row],[订购日期]]),1)</f>
        <v>35431</v>
      </c>
      <c r="B1467" s="2">
        <v>35431</v>
      </c>
      <c r="C1467" t="s">
        <v>56</v>
      </c>
      <c r="D1467" s="9">
        <v>2128</v>
      </c>
    </row>
    <row r="1468" spans="1:4">
      <c r="A1468" s="2">
        <f>DATE(YEAR(表_查询来自_NW[[#This Row],[订购日期]]),MONTH(表_查询来自_NW[[#This Row],[订购日期]]),1)</f>
        <v>35431</v>
      </c>
      <c r="B1468" s="2">
        <v>35457</v>
      </c>
      <c r="C1468" t="s">
        <v>56</v>
      </c>
      <c r="D1468" s="9">
        <v>152</v>
      </c>
    </row>
    <row r="1469" spans="1:4">
      <c r="A1469" s="2">
        <f>DATE(YEAR(表_查询来自_NW[[#This Row],[订购日期]]),MONTH(表_查询来自_NW[[#This Row],[订购日期]]),1)</f>
        <v>35431</v>
      </c>
      <c r="B1469" s="2">
        <v>35460</v>
      </c>
      <c r="C1469" t="s">
        <v>56</v>
      </c>
      <c r="D1469" s="9">
        <v>912</v>
      </c>
    </row>
    <row r="1470" spans="1:4">
      <c r="A1470" s="2">
        <f>DATE(YEAR(表_查询来自_NW[[#This Row],[订购日期]]),MONTH(表_查询来自_NW[[#This Row],[订购日期]]),1)</f>
        <v>35462</v>
      </c>
      <c r="B1470" s="2">
        <v>35464</v>
      </c>
      <c r="C1470" t="s">
        <v>56</v>
      </c>
      <c r="D1470" s="9">
        <v>851.2</v>
      </c>
    </row>
    <row r="1471" spans="1:4">
      <c r="A1471" s="2">
        <f>DATE(YEAR(表_查询来自_NW[[#This Row],[订购日期]]),MONTH(表_查询来自_NW[[#This Row],[订购日期]]),1)</f>
        <v>35462</v>
      </c>
      <c r="B1471" s="2">
        <v>35466</v>
      </c>
      <c r="C1471" t="s">
        <v>56</v>
      </c>
      <c r="D1471" s="9">
        <v>1094.3999981880188</v>
      </c>
    </row>
    <row r="1472" spans="1:4">
      <c r="A1472" s="2">
        <f>DATE(YEAR(表_查询来自_NW[[#This Row],[订购日期]]),MONTH(表_查询来自_NW[[#This Row],[订购日期]]),1)</f>
        <v>35462</v>
      </c>
      <c r="B1472" s="2">
        <v>35487</v>
      </c>
      <c r="C1472" t="s">
        <v>56</v>
      </c>
      <c r="D1472" s="9">
        <v>456</v>
      </c>
    </row>
    <row r="1473" spans="1:4">
      <c r="A1473" s="2">
        <f>DATE(YEAR(表_查询来自_NW[[#This Row],[订购日期]]),MONTH(表_查询来自_NW[[#This Row],[订购日期]]),1)</f>
        <v>35490</v>
      </c>
      <c r="B1473" s="2">
        <v>35493</v>
      </c>
      <c r="C1473" t="s">
        <v>56</v>
      </c>
      <c r="D1473" s="9">
        <v>729.5999972820282</v>
      </c>
    </row>
    <row r="1474" spans="1:4">
      <c r="A1474" s="2">
        <f>DATE(YEAR(表_查询来自_NW[[#This Row],[订购日期]]),MONTH(表_查询来自_NW[[#This Row],[订购日期]]),1)</f>
        <v>35490</v>
      </c>
      <c r="B1474" s="2">
        <v>35500</v>
      </c>
      <c r="C1474" t="s">
        <v>56</v>
      </c>
      <c r="D1474" s="9">
        <v>608</v>
      </c>
    </row>
    <row r="1475" spans="1:4">
      <c r="A1475" s="2">
        <f>DATE(YEAR(表_查询来自_NW[[#This Row],[订购日期]]),MONTH(表_查询来自_NW[[#This Row],[订购日期]]),1)</f>
        <v>35521</v>
      </c>
      <c r="B1475" s="2">
        <v>35522</v>
      </c>
      <c r="C1475" t="s">
        <v>56</v>
      </c>
      <c r="D1475" s="9">
        <v>912</v>
      </c>
    </row>
    <row r="1476" spans="1:4">
      <c r="A1476" s="2">
        <f>DATE(YEAR(表_查询来自_NW[[#This Row],[订购日期]]),MONTH(表_查询来自_NW[[#This Row],[订购日期]]),1)</f>
        <v>35521</v>
      </c>
      <c r="B1476" s="2">
        <v>35524</v>
      </c>
      <c r="C1476" t="s">
        <v>56</v>
      </c>
      <c r="D1476" s="9">
        <v>425.6</v>
      </c>
    </row>
    <row r="1477" spans="1:4">
      <c r="A1477" s="2">
        <f>DATE(YEAR(表_查询来自_NW[[#This Row],[订购日期]]),MONTH(表_查询来自_NW[[#This Row],[订购日期]]),1)</f>
        <v>35521</v>
      </c>
      <c r="B1477" s="2">
        <v>35542</v>
      </c>
      <c r="C1477" t="s">
        <v>56</v>
      </c>
      <c r="D1477" s="9">
        <v>2660</v>
      </c>
    </row>
    <row r="1478" spans="1:4">
      <c r="A1478" s="2">
        <f>DATE(YEAR(表_查询来自_NW[[#This Row],[订购日期]]),MONTH(表_查询来自_NW[[#This Row],[订购日期]]),1)</f>
        <v>35521</v>
      </c>
      <c r="B1478" s="2">
        <v>35548</v>
      </c>
      <c r="C1478" t="s">
        <v>56</v>
      </c>
      <c r="D1478" s="9">
        <v>1520</v>
      </c>
    </row>
    <row r="1479" spans="1:4">
      <c r="A1479" s="2">
        <f>DATE(YEAR(表_查询来自_NW[[#This Row],[订购日期]]),MONTH(表_查询来自_NW[[#This Row],[订购日期]]),1)</f>
        <v>35551</v>
      </c>
      <c r="B1479" s="2">
        <v>35555</v>
      </c>
      <c r="C1479" t="s">
        <v>56</v>
      </c>
      <c r="D1479" s="9">
        <v>968.9999932050705</v>
      </c>
    </row>
    <row r="1480" spans="1:4">
      <c r="A1480" s="2">
        <f>DATE(YEAR(表_查询来自_NW[[#This Row],[订购日期]]),MONTH(表_查询来自_NW[[#This Row],[订购日期]]),1)</f>
        <v>35582</v>
      </c>
      <c r="B1480" s="2">
        <v>35583</v>
      </c>
      <c r="C1480" t="s">
        <v>56</v>
      </c>
      <c r="D1480" s="9">
        <v>1215.999995470047</v>
      </c>
    </row>
    <row r="1481" spans="1:4">
      <c r="A1481" s="2">
        <f>DATE(YEAR(表_查询来自_NW[[#This Row],[订购日期]]),MONTH(表_查询来自_NW[[#This Row],[订购日期]]),1)</f>
        <v>35582</v>
      </c>
      <c r="B1481" s="2">
        <v>35598</v>
      </c>
      <c r="C1481" t="s">
        <v>56</v>
      </c>
      <c r="D1481" s="9">
        <v>2165.9999983012676</v>
      </c>
    </row>
    <row r="1482" spans="1:4">
      <c r="A1482" s="2">
        <f>DATE(YEAR(表_查询来自_NW[[#This Row],[订购日期]]),MONTH(表_查询来自_NW[[#This Row],[订购日期]]),1)</f>
        <v>35612</v>
      </c>
      <c r="B1482" s="2">
        <v>35622</v>
      </c>
      <c r="C1482" t="s">
        <v>56</v>
      </c>
      <c r="D1482" s="9">
        <v>151.99999943375587</v>
      </c>
    </row>
    <row r="1483" spans="1:4">
      <c r="A1483" s="2">
        <f>DATE(YEAR(表_查询来自_NW[[#This Row],[订购日期]]),MONTH(表_查询来自_NW[[#This Row],[订购日期]]),1)</f>
        <v>35612</v>
      </c>
      <c r="B1483" s="2">
        <v>35634</v>
      </c>
      <c r="C1483" t="s">
        <v>56</v>
      </c>
      <c r="D1483" s="9">
        <v>1064</v>
      </c>
    </row>
    <row r="1484" spans="1:4">
      <c r="A1484" s="2">
        <f>DATE(YEAR(表_查询来自_NW[[#This Row],[订购日期]]),MONTH(表_查询来自_NW[[#This Row],[订购日期]]),1)</f>
        <v>35612</v>
      </c>
      <c r="B1484" s="2">
        <v>35642</v>
      </c>
      <c r="C1484" t="s">
        <v>56</v>
      </c>
      <c r="D1484" s="9">
        <v>532</v>
      </c>
    </row>
    <row r="1485" spans="1:4">
      <c r="A1485" s="2">
        <f>DATE(YEAR(表_查询来自_NW[[#This Row],[订购日期]]),MONTH(表_查询来自_NW[[#This Row],[订购日期]]),1)</f>
        <v>35643</v>
      </c>
      <c r="B1485" s="2">
        <v>35643</v>
      </c>
      <c r="C1485" t="s">
        <v>56</v>
      </c>
      <c r="D1485" s="9">
        <v>760</v>
      </c>
    </row>
    <row r="1486" spans="1:4">
      <c r="A1486" s="2">
        <f>DATE(YEAR(表_查询来自_NW[[#This Row],[订购日期]]),MONTH(表_查询来自_NW[[#This Row],[订购日期]]),1)</f>
        <v>35643</v>
      </c>
      <c r="B1486" s="2">
        <v>35661</v>
      </c>
      <c r="C1486" t="s">
        <v>56</v>
      </c>
      <c r="D1486" s="9">
        <v>2165.9999983012676</v>
      </c>
    </row>
    <row r="1487" spans="1:4">
      <c r="A1487" s="2">
        <f>DATE(YEAR(表_查询来自_NW[[#This Row],[订购日期]]),MONTH(表_查询来自_NW[[#This Row],[订购日期]]),1)</f>
        <v>35674</v>
      </c>
      <c r="B1487" s="2">
        <v>35677</v>
      </c>
      <c r="C1487" t="s">
        <v>56</v>
      </c>
      <c r="D1487" s="9">
        <v>1710</v>
      </c>
    </row>
    <row r="1488" spans="1:4">
      <c r="A1488" s="2">
        <f>DATE(YEAR(表_查询来自_NW[[#This Row],[订购日期]]),MONTH(表_查询来自_NW[[#This Row],[订购日期]]),1)</f>
        <v>35674</v>
      </c>
      <c r="B1488" s="2">
        <v>35683</v>
      </c>
      <c r="C1488" t="s">
        <v>56</v>
      </c>
      <c r="D1488" s="9">
        <v>387.5999972820282</v>
      </c>
    </row>
    <row r="1489" spans="1:4">
      <c r="A1489" s="2">
        <f>DATE(YEAR(表_查询来自_NW[[#This Row],[订购日期]]),MONTH(表_查询来自_NW[[#This Row],[订购日期]]),1)</f>
        <v>35704</v>
      </c>
      <c r="B1489" s="2">
        <v>35705</v>
      </c>
      <c r="C1489" t="s">
        <v>56</v>
      </c>
      <c r="D1489" s="9">
        <v>570</v>
      </c>
    </row>
    <row r="1490" spans="1:4">
      <c r="A1490" s="2">
        <f>DATE(YEAR(表_查询来自_NW[[#This Row],[订购日期]]),MONTH(表_查询来自_NW[[#This Row],[订购日期]]),1)</f>
        <v>35704</v>
      </c>
      <c r="B1490" s="2">
        <v>35724</v>
      </c>
      <c r="C1490" t="s">
        <v>56</v>
      </c>
      <c r="D1490" s="9">
        <v>1140</v>
      </c>
    </row>
    <row r="1491" spans="1:4">
      <c r="A1491" s="2">
        <f>DATE(YEAR(表_查询来自_NW[[#This Row],[订购日期]]),MONTH(表_查询来自_NW[[#This Row],[订购日期]]),1)</f>
        <v>35704</v>
      </c>
      <c r="B1491" s="2">
        <v>35725</v>
      </c>
      <c r="C1491" t="s">
        <v>56</v>
      </c>
      <c r="D1491" s="9">
        <v>513</v>
      </c>
    </row>
    <row r="1492" spans="1:4">
      <c r="A1492" s="2">
        <f>DATE(YEAR(表_查询来自_NW[[#This Row],[订购日期]]),MONTH(表_查询来自_NW[[#This Row],[订购日期]]),1)</f>
        <v>35735</v>
      </c>
      <c r="B1492" s="2">
        <v>35737</v>
      </c>
      <c r="C1492" t="s">
        <v>56</v>
      </c>
      <c r="D1492" s="9">
        <v>360.99999971687794</v>
      </c>
    </row>
    <row r="1493" spans="1:4">
      <c r="A1493" s="2">
        <f>DATE(YEAR(表_查询来自_NW[[#This Row],[订购日期]]),MONTH(表_查询来自_NW[[#This Row],[订购日期]]),1)</f>
        <v>35735</v>
      </c>
      <c r="B1493" s="2">
        <v>35747</v>
      </c>
      <c r="C1493" t="s">
        <v>56</v>
      </c>
      <c r="D1493" s="9">
        <v>425.59999841451645</v>
      </c>
    </row>
    <row r="1494" spans="1:4">
      <c r="A1494" s="2">
        <f>DATE(YEAR(表_查询来自_NW[[#This Row],[订购日期]]),MONTH(表_查询来自_NW[[#This Row],[订购日期]]),1)</f>
        <v>35735</v>
      </c>
      <c r="B1494" s="2">
        <v>35754</v>
      </c>
      <c r="C1494" t="s">
        <v>56</v>
      </c>
      <c r="D1494" s="9">
        <v>1064</v>
      </c>
    </row>
    <row r="1495" spans="1:4">
      <c r="A1495" s="2">
        <f>DATE(YEAR(表_查询来自_NW[[#This Row],[订购日期]]),MONTH(表_查询来自_NW[[#This Row],[订购日期]]),1)</f>
        <v>35735</v>
      </c>
      <c r="B1495" s="2">
        <v>35754</v>
      </c>
      <c r="C1495" t="s">
        <v>56</v>
      </c>
      <c r="D1495" s="9">
        <v>570</v>
      </c>
    </row>
    <row r="1496" spans="1:4">
      <c r="A1496" s="2">
        <f>DATE(YEAR(表_查询来自_NW[[#This Row],[订购日期]]),MONTH(表_查询来自_NW[[#This Row],[订购日期]]),1)</f>
        <v>35735</v>
      </c>
      <c r="B1496" s="2">
        <v>35760</v>
      </c>
      <c r="C1496" t="s">
        <v>56</v>
      </c>
      <c r="D1496" s="9">
        <v>855</v>
      </c>
    </row>
    <row r="1497" spans="1:4">
      <c r="A1497" s="2">
        <f>DATE(YEAR(表_查询来自_NW[[#This Row],[订购日期]]),MONTH(表_查询来自_NW[[#This Row],[订购日期]]),1)</f>
        <v>35765</v>
      </c>
      <c r="B1497" s="2">
        <v>35766</v>
      </c>
      <c r="C1497" t="s">
        <v>56</v>
      </c>
      <c r="D1497" s="9">
        <v>2280</v>
      </c>
    </row>
    <row r="1498" spans="1:4">
      <c r="A1498" s="2">
        <f>DATE(YEAR(表_查询来自_NW[[#This Row],[订购日期]]),MONTH(表_查询来自_NW[[#This Row],[订购日期]]),1)</f>
        <v>35765</v>
      </c>
      <c r="B1498" s="2">
        <v>35781</v>
      </c>
      <c r="C1498" t="s">
        <v>56</v>
      </c>
      <c r="D1498" s="9">
        <v>607.9999977350235</v>
      </c>
    </row>
    <row r="1499" spans="1:4">
      <c r="A1499" s="2">
        <f>DATE(YEAR(表_查询来自_NW[[#This Row],[订购日期]]),MONTH(表_查询来自_NW[[#This Row],[订购日期]]),1)</f>
        <v>35765</v>
      </c>
      <c r="B1499" s="2">
        <v>35786</v>
      </c>
      <c r="C1499" t="s">
        <v>56</v>
      </c>
      <c r="D1499" s="9">
        <v>645.999995470047</v>
      </c>
    </row>
    <row r="1500" spans="1:4">
      <c r="A1500" s="2">
        <f>DATE(YEAR(表_查询来自_NW[[#This Row],[订购日期]]),MONTH(表_查询来自_NW[[#This Row],[订购日期]]),1)</f>
        <v>35796</v>
      </c>
      <c r="B1500" s="2">
        <v>35796</v>
      </c>
      <c r="C1500" t="s">
        <v>56</v>
      </c>
      <c r="D1500" s="9">
        <v>645.999995470047</v>
      </c>
    </row>
    <row r="1501" spans="1:4">
      <c r="A1501" s="2">
        <f>DATE(YEAR(表_查询来自_NW[[#This Row],[订购日期]]),MONTH(表_查询来自_NW[[#This Row],[订购日期]]),1)</f>
        <v>35796</v>
      </c>
      <c r="B1501" s="2">
        <v>35802</v>
      </c>
      <c r="C1501" t="s">
        <v>56</v>
      </c>
      <c r="D1501" s="9">
        <v>1140</v>
      </c>
    </row>
    <row r="1502" spans="1:4">
      <c r="A1502" s="2">
        <f>DATE(YEAR(表_查询来自_NW[[#This Row],[订购日期]]),MONTH(表_查询来自_NW[[#This Row],[订购日期]]),1)</f>
        <v>35796</v>
      </c>
      <c r="B1502" s="2">
        <v>35815</v>
      </c>
      <c r="C1502" t="s">
        <v>56</v>
      </c>
      <c r="D1502" s="9">
        <v>1140</v>
      </c>
    </row>
    <row r="1503" spans="1:4">
      <c r="A1503" s="2">
        <f>DATE(YEAR(表_查询来自_NW[[#This Row],[订购日期]]),MONTH(表_查询来自_NW[[#This Row],[订购日期]]),1)</f>
        <v>35796</v>
      </c>
      <c r="B1503" s="2">
        <v>35822</v>
      </c>
      <c r="C1503" t="s">
        <v>56</v>
      </c>
      <c r="D1503" s="9">
        <v>912</v>
      </c>
    </row>
    <row r="1504" spans="1:4">
      <c r="A1504" s="2">
        <f>DATE(YEAR(表_查询来自_NW[[#This Row],[订购日期]]),MONTH(表_查询来自_NW[[#This Row],[订购日期]]),1)</f>
        <v>35827</v>
      </c>
      <c r="B1504" s="2">
        <v>35838</v>
      </c>
      <c r="C1504" t="s">
        <v>56</v>
      </c>
      <c r="D1504" s="9">
        <v>758.09999940544367</v>
      </c>
    </row>
    <row r="1505" spans="1:4">
      <c r="A1505" s="2">
        <f>DATE(YEAR(表_查询来自_NW[[#This Row],[订购日期]]),MONTH(表_查询来自_NW[[#This Row],[订购日期]]),1)</f>
        <v>35827</v>
      </c>
      <c r="B1505" s="2">
        <v>35845</v>
      </c>
      <c r="C1505" t="s">
        <v>56</v>
      </c>
      <c r="D1505" s="9">
        <v>608</v>
      </c>
    </row>
    <row r="1506" spans="1:4">
      <c r="A1506" s="2">
        <f>DATE(YEAR(表_查询来自_NW[[#This Row],[订购日期]]),MONTH(表_查询来自_NW[[#This Row],[订购日期]]),1)</f>
        <v>35855</v>
      </c>
      <c r="B1506" s="2">
        <v>35866</v>
      </c>
      <c r="C1506" t="s">
        <v>56</v>
      </c>
      <c r="D1506" s="9">
        <v>684</v>
      </c>
    </row>
    <row r="1507" spans="1:4">
      <c r="A1507" s="2">
        <f>DATE(YEAR(表_查询来自_NW[[#This Row],[订购日期]]),MONTH(表_查询来自_NW[[#This Row],[订购日期]]),1)</f>
        <v>35855</v>
      </c>
      <c r="B1507" s="2">
        <v>35870</v>
      </c>
      <c r="C1507" t="s">
        <v>56</v>
      </c>
      <c r="D1507" s="9">
        <v>38</v>
      </c>
    </row>
    <row r="1508" spans="1:4">
      <c r="A1508" s="2">
        <f>DATE(YEAR(表_查询来自_NW[[#This Row],[订购日期]]),MONTH(表_查询来自_NW[[#This Row],[订购日期]]),1)</f>
        <v>35855</v>
      </c>
      <c r="B1508" s="2">
        <v>35874</v>
      </c>
      <c r="C1508" t="s">
        <v>56</v>
      </c>
      <c r="D1508" s="9">
        <v>387.5999972820282</v>
      </c>
    </row>
    <row r="1509" spans="1:4">
      <c r="A1509" s="2">
        <f>DATE(YEAR(表_查询来自_NW[[#This Row],[订购日期]]),MONTH(表_查询来自_NW[[#This Row],[订购日期]]),1)</f>
        <v>35886</v>
      </c>
      <c r="B1509" s="2">
        <v>35898</v>
      </c>
      <c r="C1509" t="s">
        <v>56</v>
      </c>
      <c r="D1509" s="9">
        <v>190</v>
      </c>
    </row>
    <row r="1510" spans="1:4">
      <c r="A1510" s="2">
        <f>DATE(YEAR(表_查询来自_NW[[#This Row],[订购日期]]),MONTH(表_查询来自_NW[[#This Row],[订购日期]]),1)</f>
        <v>35886</v>
      </c>
      <c r="B1510" s="2">
        <v>35901</v>
      </c>
      <c r="C1510" t="s">
        <v>56</v>
      </c>
      <c r="D1510" s="9">
        <v>760</v>
      </c>
    </row>
    <row r="1511" spans="1:4">
      <c r="A1511" s="2">
        <f>DATE(YEAR(表_查询来自_NW[[#This Row],[订购日期]]),MONTH(表_查询来自_NW[[#This Row],[订购日期]]),1)</f>
        <v>35247</v>
      </c>
      <c r="B1511" s="2">
        <v>35254</v>
      </c>
      <c r="C1511" t="s">
        <v>57</v>
      </c>
      <c r="D1511" s="9">
        <v>222.29999982565641</v>
      </c>
    </row>
    <row r="1512" spans="1:4">
      <c r="A1512" s="2">
        <f>DATE(YEAR(表_查询来自_NW[[#This Row],[订购日期]]),MONTH(表_查询来自_NW[[#This Row],[订购日期]]),1)</f>
        <v>35247</v>
      </c>
      <c r="B1512" s="2">
        <v>35265</v>
      </c>
      <c r="C1512" t="s">
        <v>57</v>
      </c>
      <c r="D1512" s="9">
        <v>780</v>
      </c>
    </row>
    <row r="1513" spans="1:4">
      <c r="A1513" s="2">
        <f>DATE(YEAR(表_查询来自_NW[[#This Row],[订购日期]]),MONTH(表_查询来自_NW[[#This Row],[订购日期]]),1)</f>
        <v>35278</v>
      </c>
      <c r="B1513" s="2">
        <v>35292</v>
      </c>
      <c r="C1513" t="s">
        <v>57</v>
      </c>
      <c r="D1513" s="9">
        <v>31.2</v>
      </c>
    </row>
    <row r="1514" spans="1:4">
      <c r="A1514" s="2">
        <f>DATE(YEAR(表_查询来自_NW[[#This Row],[订购日期]]),MONTH(表_查询来自_NW[[#This Row],[订购日期]]),1)</f>
        <v>35339</v>
      </c>
      <c r="B1514" s="2">
        <v>35348</v>
      </c>
      <c r="C1514" t="s">
        <v>57</v>
      </c>
      <c r="D1514" s="9">
        <v>249.6</v>
      </c>
    </row>
    <row r="1515" spans="1:4">
      <c r="A1515" s="2">
        <f>DATE(YEAR(表_查询来自_NW[[#This Row],[订购日期]]),MONTH(表_查询来自_NW[[#This Row],[订购日期]]),1)</f>
        <v>35370</v>
      </c>
      <c r="B1515" s="2">
        <v>35384</v>
      </c>
      <c r="C1515" t="s">
        <v>57</v>
      </c>
      <c r="D1515" s="9">
        <v>390</v>
      </c>
    </row>
    <row r="1516" spans="1:4">
      <c r="A1516" s="2">
        <f>DATE(YEAR(表_查询来自_NW[[#This Row],[订购日期]]),MONTH(表_查询来自_NW[[#This Row],[订购日期]]),1)</f>
        <v>35370</v>
      </c>
      <c r="B1516" s="2">
        <v>35398</v>
      </c>
      <c r="C1516" t="s">
        <v>57</v>
      </c>
      <c r="D1516" s="9">
        <v>390</v>
      </c>
    </row>
    <row r="1517" spans="1:4">
      <c r="A1517" s="2">
        <f>DATE(YEAR(表_查询来自_NW[[#This Row],[订购日期]]),MONTH(表_查询来自_NW[[#This Row],[订购日期]]),1)</f>
        <v>35431</v>
      </c>
      <c r="B1517" s="2">
        <v>35446</v>
      </c>
      <c r="C1517" t="s">
        <v>57</v>
      </c>
      <c r="D1517" s="9">
        <v>312</v>
      </c>
    </row>
    <row r="1518" spans="1:4">
      <c r="A1518" s="2">
        <f>DATE(YEAR(表_查询来自_NW[[#This Row],[订购日期]]),MONTH(表_查询来自_NW[[#This Row],[订购日期]]),1)</f>
        <v>35462</v>
      </c>
      <c r="B1518" s="2">
        <v>35467</v>
      </c>
      <c r="C1518" t="s">
        <v>57</v>
      </c>
      <c r="D1518" s="9">
        <v>187.19999930262566</v>
      </c>
    </row>
    <row r="1519" spans="1:4">
      <c r="A1519" s="2">
        <f>DATE(YEAR(表_查询来自_NW[[#This Row],[订购日期]]),MONTH(表_查询来自_NW[[#This Row],[订购日期]]),1)</f>
        <v>35551</v>
      </c>
      <c r="B1519" s="2">
        <v>35563</v>
      </c>
      <c r="C1519" t="s">
        <v>57</v>
      </c>
      <c r="D1519" s="9">
        <v>87.749999854713678</v>
      </c>
    </row>
    <row r="1520" spans="1:4">
      <c r="A1520" s="2">
        <f>DATE(YEAR(表_查询来自_NW[[#This Row],[订购日期]]),MONTH(表_查询来自_NW[[#This Row],[订购日期]]),1)</f>
        <v>35582</v>
      </c>
      <c r="B1520" s="2">
        <v>35605</v>
      </c>
      <c r="C1520" t="s">
        <v>57</v>
      </c>
      <c r="D1520" s="9">
        <v>117</v>
      </c>
    </row>
    <row r="1521" spans="1:4">
      <c r="A1521" s="2">
        <f>DATE(YEAR(表_查询来自_NW[[#This Row],[订购日期]]),MONTH(表_查询来自_NW[[#This Row],[订购日期]]),1)</f>
        <v>35582</v>
      </c>
      <c r="B1521" s="2">
        <v>35608</v>
      </c>
      <c r="C1521" t="s">
        <v>57</v>
      </c>
      <c r="D1521" s="9">
        <v>78</v>
      </c>
    </row>
    <row r="1522" spans="1:4">
      <c r="A1522" s="2">
        <f>DATE(YEAR(表_查询来自_NW[[#This Row],[订购日期]]),MONTH(表_查询来自_NW[[#This Row],[订购日期]]),1)</f>
        <v>35612</v>
      </c>
      <c r="B1522" s="2">
        <v>35622</v>
      </c>
      <c r="C1522" t="s">
        <v>57</v>
      </c>
      <c r="D1522" s="9">
        <v>390</v>
      </c>
    </row>
    <row r="1523" spans="1:4">
      <c r="A1523" s="2">
        <f>DATE(YEAR(表_查询来自_NW[[#This Row],[订购日期]]),MONTH(表_查询来自_NW[[#This Row],[订购日期]]),1)</f>
        <v>35704</v>
      </c>
      <c r="B1523" s="2">
        <v>35719</v>
      </c>
      <c r="C1523" t="s">
        <v>57</v>
      </c>
      <c r="D1523" s="9">
        <v>780</v>
      </c>
    </row>
    <row r="1524" spans="1:4">
      <c r="A1524" s="2">
        <f>DATE(YEAR(表_查询来自_NW[[#This Row],[订购日期]]),MONTH(表_查询来自_NW[[#This Row],[订购日期]]),1)</f>
        <v>35735</v>
      </c>
      <c r="B1524" s="2">
        <v>35760</v>
      </c>
      <c r="C1524" t="s">
        <v>57</v>
      </c>
      <c r="D1524" s="9">
        <v>204.75</v>
      </c>
    </row>
    <row r="1525" spans="1:4">
      <c r="A1525" s="2">
        <f>DATE(YEAR(表_查询来自_NW[[#This Row],[订购日期]]),MONTH(表_查询来自_NW[[#This Row],[订购日期]]),1)</f>
        <v>35796</v>
      </c>
      <c r="B1525" s="2">
        <v>35804</v>
      </c>
      <c r="C1525" t="s">
        <v>57</v>
      </c>
      <c r="D1525" s="9">
        <v>292.5</v>
      </c>
    </row>
    <row r="1526" spans="1:4">
      <c r="A1526" s="2">
        <f>DATE(YEAR(表_查询来自_NW[[#This Row],[订购日期]]),MONTH(表_查询来自_NW[[#This Row],[订购日期]]),1)</f>
        <v>35796</v>
      </c>
      <c r="B1526" s="2">
        <v>35807</v>
      </c>
      <c r="C1526" t="s">
        <v>57</v>
      </c>
      <c r="D1526" s="9">
        <v>292.5</v>
      </c>
    </row>
    <row r="1527" spans="1:4">
      <c r="A1527" s="2">
        <f>DATE(YEAR(表_查询来自_NW[[#This Row],[订购日期]]),MONTH(表_查询来自_NW[[#This Row],[订购日期]]),1)</f>
        <v>35796</v>
      </c>
      <c r="B1527" s="2">
        <v>35811</v>
      </c>
      <c r="C1527" t="s">
        <v>57</v>
      </c>
      <c r="D1527" s="9">
        <v>468</v>
      </c>
    </row>
    <row r="1528" spans="1:4">
      <c r="A1528" s="2">
        <f>DATE(YEAR(表_查询来自_NW[[#This Row],[订购日期]]),MONTH(表_查询来自_NW[[#This Row],[订购日期]]),1)</f>
        <v>35796</v>
      </c>
      <c r="B1528" s="2">
        <v>35821</v>
      </c>
      <c r="C1528" t="s">
        <v>57</v>
      </c>
      <c r="D1528" s="9">
        <v>185.24999985471368</v>
      </c>
    </row>
    <row r="1529" spans="1:4">
      <c r="A1529" s="2">
        <f>DATE(YEAR(表_查询来自_NW[[#This Row],[订购日期]]),MONTH(表_查询来自_NW[[#This Row],[订购日期]]),1)</f>
        <v>35827</v>
      </c>
      <c r="B1529" s="2">
        <v>35853</v>
      </c>
      <c r="C1529" t="s">
        <v>57</v>
      </c>
      <c r="D1529" s="9">
        <v>390</v>
      </c>
    </row>
    <row r="1530" spans="1:4">
      <c r="A1530" s="2">
        <f>DATE(YEAR(表_查询来自_NW[[#This Row],[订购日期]]),MONTH(表_查询来自_NW[[#This Row],[订购日期]]),1)</f>
        <v>35855</v>
      </c>
      <c r="B1530" s="2">
        <v>35860</v>
      </c>
      <c r="C1530" t="s">
        <v>57</v>
      </c>
      <c r="D1530" s="9">
        <v>585</v>
      </c>
    </row>
    <row r="1531" spans="1:4">
      <c r="A1531" s="2">
        <f>DATE(YEAR(表_查询来自_NW[[#This Row],[订购日期]]),MONTH(表_查询来自_NW[[#This Row],[订购日期]]),1)</f>
        <v>35855</v>
      </c>
      <c r="B1531" s="2">
        <v>35881</v>
      </c>
      <c r="C1531" t="s">
        <v>57</v>
      </c>
      <c r="D1531" s="9">
        <v>292.5</v>
      </c>
    </row>
    <row r="1532" spans="1:4">
      <c r="A1532" s="2">
        <f>DATE(YEAR(表_查询来自_NW[[#This Row],[订购日期]]),MONTH(表_查询来自_NW[[#This Row],[订购日期]]),1)</f>
        <v>35886</v>
      </c>
      <c r="B1532" s="2">
        <v>35906</v>
      </c>
      <c r="C1532" t="s">
        <v>57</v>
      </c>
      <c r="D1532" s="9">
        <v>546</v>
      </c>
    </row>
    <row r="1533" spans="1:4">
      <c r="A1533" s="2">
        <f>DATE(YEAR(表_查询来自_NW[[#This Row],[订购日期]]),MONTH(表_查询来自_NW[[#This Row],[订购日期]]),1)</f>
        <v>35886</v>
      </c>
      <c r="B1533" s="2">
        <v>35913</v>
      </c>
      <c r="C1533" t="s">
        <v>57</v>
      </c>
      <c r="D1533" s="9">
        <v>390</v>
      </c>
    </row>
    <row r="1534" spans="1:4">
      <c r="A1534" s="2">
        <f>DATE(YEAR(表_查询来自_NW[[#This Row],[订购日期]]),MONTH(表_查询来自_NW[[#This Row],[订购日期]]),1)</f>
        <v>35309</v>
      </c>
      <c r="B1534" s="2">
        <v>35333</v>
      </c>
      <c r="C1534" t="s">
        <v>58</v>
      </c>
      <c r="D1534" s="9">
        <v>286.19999952614307</v>
      </c>
    </row>
    <row r="1535" spans="1:4">
      <c r="A1535" s="2">
        <f>DATE(YEAR(表_查询来自_NW[[#This Row],[订购日期]]),MONTH(表_查询来自_NW[[#This Row],[订购日期]]),1)</f>
        <v>35339</v>
      </c>
      <c r="B1535" s="2">
        <v>35349</v>
      </c>
      <c r="C1535" t="s">
        <v>58</v>
      </c>
      <c r="D1535" s="9">
        <v>254.39999905228615</v>
      </c>
    </row>
    <row r="1536" spans="1:4">
      <c r="A1536" s="2">
        <f>DATE(YEAR(表_查询来自_NW[[#This Row],[订购日期]]),MONTH(表_查询来自_NW[[#This Row],[订购日期]]),1)</f>
        <v>35400</v>
      </c>
      <c r="B1536" s="2">
        <v>35404</v>
      </c>
      <c r="C1536" t="s">
        <v>58</v>
      </c>
      <c r="D1536" s="9">
        <v>678.39999747276306</v>
      </c>
    </row>
    <row r="1537" spans="1:4">
      <c r="A1537" s="2">
        <f>DATE(YEAR(表_查询来自_NW[[#This Row],[订购日期]]),MONTH(表_查询来自_NW[[#This Row],[订购日期]]),1)</f>
        <v>35400</v>
      </c>
      <c r="B1537" s="2">
        <v>35404</v>
      </c>
      <c r="C1537" t="s">
        <v>58</v>
      </c>
      <c r="D1537" s="9">
        <v>159</v>
      </c>
    </row>
    <row r="1538" spans="1:4">
      <c r="A1538" s="2">
        <f>DATE(YEAR(表_查询来自_NW[[#This Row],[订购日期]]),MONTH(表_查询来自_NW[[#This Row],[订购日期]]),1)</f>
        <v>35551</v>
      </c>
      <c r="B1538" s="2">
        <v>35564</v>
      </c>
      <c r="C1538" t="s">
        <v>58</v>
      </c>
      <c r="D1538" s="9">
        <v>265</v>
      </c>
    </row>
    <row r="1539" spans="1:4">
      <c r="A1539" s="2">
        <f>DATE(YEAR(表_查询来自_NW[[#This Row],[订购日期]]),MONTH(表_查询来自_NW[[#This Row],[订购日期]]),1)</f>
        <v>35612</v>
      </c>
      <c r="B1539" s="2">
        <v>35620</v>
      </c>
      <c r="C1539" t="s">
        <v>58</v>
      </c>
      <c r="D1539" s="9">
        <v>397.5</v>
      </c>
    </row>
    <row r="1540" spans="1:4">
      <c r="A1540" s="2">
        <f>DATE(YEAR(表_查询来自_NW[[#This Row],[订购日期]]),MONTH(表_查询来自_NW[[#This Row],[订购日期]]),1)</f>
        <v>35643</v>
      </c>
      <c r="B1540" s="2">
        <v>35661</v>
      </c>
      <c r="C1540" t="s">
        <v>58</v>
      </c>
      <c r="D1540" s="9">
        <v>79.5</v>
      </c>
    </row>
    <row r="1541" spans="1:4">
      <c r="A1541" s="2">
        <f>DATE(YEAR(表_查询来自_NW[[#This Row],[订购日期]]),MONTH(表_查询来自_NW[[#This Row],[订购日期]]),1)</f>
        <v>35674</v>
      </c>
      <c r="B1541" s="2">
        <v>35682</v>
      </c>
      <c r="C1541" t="s">
        <v>58</v>
      </c>
      <c r="D1541" s="9">
        <v>519.39999806508422</v>
      </c>
    </row>
    <row r="1542" spans="1:4">
      <c r="A1542" s="2">
        <f>DATE(YEAR(表_查询来自_NW[[#This Row],[订购日期]]),MONTH(表_查询来自_NW[[#This Row],[订购日期]]),1)</f>
        <v>35674</v>
      </c>
      <c r="B1542" s="2">
        <v>35692</v>
      </c>
      <c r="C1542" t="s">
        <v>58</v>
      </c>
      <c r="D1542" s="9">
        <v>397.5</v>
      </c>
    </row>
    <row r="1543" spans="1:4">
      <c r="A1543" s="2">
        <f>DATE(YEAR(表_查询来自_NW[[#This Row],[订购日期]]),MONTH(表_查询来自_NW[[#This Row],[订购日期]]),1)</f>
        <v>35704</v>
      </c>
      <c r="B1543" s="2">
        <v>35711</v>
      </c>
      <c r="C1543" t="s">
        <v>58</v>
      </c>
      <c r="D1543" s="9">
        <v>298.125</v>
      </c>
    </row>
    <row r="1544" spans="1:4">
      <c r="A1544" s="2">
        <f>DATE(YEAR(表_查询来自_NW[[#This Row],[订购日期]]),MONTH(表_查询来自_NW[[#This Row],[订购日期]]),1)</f>
        <v>35704</v>
      </c>
      <c r="B1544" s="2">
        <v>35725</v>
      </c>
      <c r="C1544" t="s">
        <v>58</v>
      </c>
      <c r="D1544" s="9">
        <v>119.25</v>
      </c>
    </row>
    <row r="1545" spans="1:4">
      <c r="A1545" s="2">
        <f>DATE(YEAR(表_查询来自_NW[[#This Row],[订购日期]]),MONTH(表_查询来自_NW[[#This Row],[订购日期]]),1)</f>
        <v>35796</v>
      </c>
      <c r="B1545" s="2">
        <v>35814</v>
      </c>
      <c r="C1545" t="s">
        <v>58</v>
      </c>
      <c r="D1545" s="9">
        <v>357.74999940767884</v>
      </c>
    </row>
    <row r="1546" spans="1:4">
      <c r="A1546" s="2">
        <f>DATE(YEAR(表_查询来自_NW[[#This Row],[订购日期]]),MONTH(表_查询来自_NW[[#This Row],[订购日期]]),1)</f>
        <v>35796</v>
      </c>
      <c r="B1546" s="2">
        <v>35816</v>
      </c>
      <c r="C1546" t="s">
        <v>58</v>
      </c>
      <c r="D1546" s="9">
        <v>715.49999881535769</v>
      </c>
    </row>
    <row r="1547" spans="1:4">
      <c r="A1547" s="2">
        <f>DATE(YEAR(表_查询来自_NW[[#This Row],[订购日期]]),MONTH(表_查询来自_NW[[#This Row],[订购日期]]),1)</f>
        <v>35827</v>
      </c>
      <c r="B1547" s="2">
        <v>35828</v>
      </c>
      <c r="C1547" t="s">
        <v>58</v>
      </c>
      <c r="D1547" s="9">
        <v>135.14999905228615</v>
      </c>
    </row>
    <row r="1548" spans="1:4">
      <c r="A1548" s="2">
        <f>DATE(YEAR(表_查询来自_NW[[#This Row],[订购日期]]),MONTH(表_查询来自_NW[[#This Row],[订购日期]]),1)</f>
        <v>35827</v>
      </c>
      <c r="B1548" s="2">
        <v>35850</v>
      </c>
      <c r="C1548" t="s">
        <v>58</v>
      </c>
      <c r="D1548" s="9">
        <v>198.75</v>
      </c>
    </row>
    <row r="1549" spans="1:4">
      <c r="A1549" s="2">
        <f>DATE(YEAR(表_查询来自_NW[[#This Row],[订购日期]]),MONTH(表_查询来自_NW[[#This Row],[订购日期]]),1)</f>
        <v>35827</v>
      </c>
      <c r="B1549" s="2">
        <v>35852</v>
      </c>
      <c r="C1549" t="s">
        <v>58</v>
      </c>
      <c r="D1549" s="9">
        <v>198.75</v>
      </c>
    </row>
    <row r="1550" spans="1:4">
      <c r="A1550" s="2">
        <f>DATE(YEAR(表_查询来自_NW[[#This Row],[订购日期]]),MONTH(表_查询来自_NW[[#This Row],[订购日期]]),1)</f>
        <v>35855</v>
      </c>
      <c r="B1550" s="2">
        <v>35860</v>
      </c>
      <c r="C1550" t="s">
        <v>58</v>
      </c>
      <c r="D1550" s="9">
        <v>317.99999881535769</v>
      </c>
    </row>
    <row r="1551" spans="1:4">
      <c r="A1551" s="2">
        <f>DATE(YEAR(表_查询来自_NW[[#This Row],[订购日期]]),MONTH(表_查询来自_NW[[#This Row],[订购日期]]),1)</f>
        <v>35886</v>
      </c>
      <c r="B1551" s="2">
        <v>35894</v>
      </c>
      <c r="C1551" t="s">
        <v>58</v>
      </c>
      <c r="D1551" s="9">
        <v>503.49999960511923</v>
      </c>
    </row>
    <row r="1552" spans="1:4">
      <c r="A1552" s="2">
        <f>DATE(YEAR(表_查询来自_NW[[#This Row],[订购日期]]),MONTH(表_查询来自_NW[[#This Row],[订购日期]]),1)</f>
        <v>35247</v>
      </c>
      <c r="B1552" s="2">
        <v>35258</v>
      </c>
      <c r="C1552" t="s">
        <v>59</v>
      </c>
      <c r="D1552" s="9">
        <v>1320</v>
      </c>
    </row>
    <row r="1553" spans="1:4">
      <c r="A1553" s="2">
        <f>DATE(YEAR(表_查询来自_NW[[#This Row],[订购日期]]),MONTH(表_查询来自_NW[[#This Row],[订购日期]]),1)</f>
        <v>35247</v>
      </c>
      <c r="B1553" s="2">
        <v>35275</v>
      </c>
      <c r="C1553" t="s">
        <v>59</v>
      </c>
      <c r="D1553" s="9">
        <v>2617.9999816417694</v>
      </c>
    </row>
    <row r="1554" spans="1:4">
      <c r="A1554" s="2">
        <f>DATE(YEAR(表_查询来自_NW[[#This Row],[订购日期]]),MONTH(表_查询来自_NW[[#This Row],[订购日期]]),1)</f>
        <v>35278</v>
      </c>
      <c r="B1554" s="2">
        <v>35284</v>
      </c>
      <c r="C1554" t="s">
        <v>59</v>
      </c>
      <c r="D1554" s="9">
        <v>250.79999980330467</v>
      </c>
    </row>
    <row r="1555" spans="1:4">
      <c r="A1555" s="2">
        <f>DATE(YEAR(表_查询来自_NW[[#This Row],[订购日期]]),MONTH(表_查询来自_NW[[#This Row],[订购日期]]),1)</f>
        <v>35278</v>
      </c>
      <c r="B1555" s="2">
        <v>35289</v>
      </c>
      <c r="C1555" t="s">
        <v>59</v>
      </c>
      <c r="D1555" s="9">
        <v>660</v>
      </c>
    </row>
    <row r="1556" spans="1:4">
      <c r="A1556" s="2">
        <f>DATE(YEAR(表_查询来自_NW[[#This Row],[订购日期]]),MONTH(表_查询来自_NW[[#This Row],[订购日期]]),1)</f>
        <v>35309</v>
      </c>
      <c r="B1556" s="2">
        <v>35313</v>
      </c>
      <c r="C1556" t="s">
        <v>59</v>
      </c>
      <c r="D1556" s="9">
        <v>990</v>
      </c>
    </row>
    <row r="1557" spans="1:4">
      <c r="A1557" s="2">
        <f>DATE(YEAR(表_查询来自_NW[[#This Row],[订购日期]]),MONTH(表_查询来自_NW[[#This Row],[订购日期]]),1)</f>
        <v>35309</v>
      </c>
      <c r="B1557" s="2">
        <v>35320</v>
      </c>
      <c r="C1557" t="s">
        <v>59</v>
      </c>
      <c r="D1557" s="9">
        <v>440</v>
      </c>
    </row>
    <row r="1558" spans="1:4">
      <c r="A1558" s="2">
        <f>DATE(YEAR(表_查询来自_NW[[#This Row],[订购日期]]),MONTH(表_查询来自_NW[[#This Row],[订购日期]]),1)</f>
        <v>35339</v>
      </c>
      <c r="B1558" s="2">
        <v>35346</v>
      </c>
      <c r="C1558" t="s">
        <v>59</v>
      </c>
      <c r="D1558" s="9">
        <v>1495.9999895095825</v>
      </c>
    </row>
    <row r="1559" spans="1:4">
      <c r="A1559" s="2">
        <f>DATE(YEAR(表_查询来自_NW[[#This Row],[订购日期]]),MONTH(表_查询来自_NW[[#This Row],[订购日期]]),1)</f>
        <v>35339</v>
      </c>
      <c r="B1559" s="2">
        <v>35352</v>
      </c>
      <c r="C1559" t="s">
        <v>59</v>
      </c>
      <c r="D1559" s="9">
        <v>396</v>
      </c>
    </row>
    <row r="1560" spans="1:4">
      <c r="A1560" s="2">
        <f>DATE(YEAR(表_查询来自_NW[[#This Row],[订购日期]]),MONTH(表_查询来自_NW[[#This Row],[订购日期]]),1)</f>
        <v>35339</v>
      </c>
      <c r="B1560" s="2">
        <v>35367</v>
      </c>
      <c r="C1560" t="s">
        <v>59</v>
      </c>
      <c r="D1560" s="9">
        <v>336.59999763965607</v>
      </c>
    </row>
    <row r="1561" spans="1:4">
      <c r="A1561" s="2">
        <f>DATE(YEAR(表_查询来自_NW[[#This Row],[订购日期]]),MONTH(表_查询来自_NW[[#This Row],[订购日期]]),1)</f>
        <v>35400</v>
      </c>
      <c r="B1561" s="2">
        <v>35417</v>
      </c>
      <c r="C1561" t="s">
        <v>59</v>
      </c>
      <c r="D1561" s="9">
        <v>528</v>
      </c>
    </row>
    <row r="1562" spans="1:4">
      <c r="A1562" s="2">
        <f>DATE(YEAR(表_查询来自_NW[[#This Row],[订购日期]]),MONTH(表_查询来自_NW[[#This Row],[订购日期]]),1)</f>
        <v>35431</v>
      </c>
      <c r="B1562" s="2">
        <v>35440</v>
      </c>
      <c r="C1562" t="s">
        <v>59</v>
      </c>
      <c r="D1562" s="9">
        <v>704</v>
      </c>
    </row>
    <row r="1563" spans="1:4">
      <c r="A1563" s="2">
        <f>DATE(YEAR(表_查询来自_NW[[#This Row],[订购日期]]),MONTH(表_查询来自_NW[[#This Row],[订购日期]]),1)</f>
        <v>35431</v>
      </c>
      <c r="B1563" s="2">
        <v>35440</v>
      </c>
      <c r="C1563" t="s">
        <v>59</v>
      </c>
      <c r="D1563" s="9">
        <v>316.79999881982803</v>
      </c>
    </row>
    <row r="1564" spans="1:4">
      <c r="A1564" s="2">
        <f>DATE(YEAR(表_查询来自_NW[[#This Row],[订购日期]]),MONTH(表_查询来自_NW[[#This Row],[订购日期]]),1)</f>
        <v>35431</v>
      </c>
      <c r="B1564" s="2">
        <v>35453</v>
      </c>
      <c r="C1564" t="s">
        <v>59</v>
      </c>
      <c r="D1564" s="9">
        <v>880</v>
      </c>
    </row>
    <row r="1565" spans="1:4">
      <c r="A1565" s="2">
        <f>DATE(YEAR(表_查询来自_NW[[#This Row],[订购日期]]),MONTH(表_查询来自_NW[[#This Row],[订购日期]]),1)</f>
        <v>35431</v>
      </c>
      <c r="B1565" s="2">
        <v>35460</v>
      </c>
      <c r="C1565" t="s">
        <v>59</v>
      </c>
      <c r="D1565" s="9">
        <v>2463.9999908208847</v>
      </c>
    </row>
    <row r="1566" spans="1:4">
      <c r="A1566" s="2">
        <f>DATE(YEAR(表_查询来自_NW[[#This Row],[订购日期]]),MONTH(表_查询来自_NW[[#This Row],[订购日期]]),1)</f>
        <v>35462</v>
      </c>
      <c r="B1566" s="2">
        <v>35486</v>
      </c>
      <c r="C1566" t="s">
        <v>59</v>
      </c>
      <c r="D1566" s="9">
        <v>1584</v>
      </c>
    </row>
    <row r="1567" spans="1:4">
      <c r="A1567" s="2">
        <f>DATE(YEAR(表_查询来自_NW[[#This Row],[订购日期]]),MONTH(表_查询来自_NW[[#This Row],[订购日期]]),1)</f>
        <v>35490</v>
      </c>
      <c r="B1567" s="2">
        <v>35508</v>
      </c>
      <c r="C1567" t="s">
        <v>59</v>
      </c>
      <c r="D1567" s="9">
        <v>2640</v>
      </c>
    </row>
    <row r="1568" spans="1:4">
      <c r="A1568" s="2">
        <f>DATE(YEAR(表_查询来自_NW[[#This Row],[订购日期]]),MONTH(表_查询来自_NW[[#This Row],[订购日期]]),1)</f>
        <v>35490</v>
      </c>
      <c r="B1568" s="2">
        <v>35509</v>
      </c>
      <c r="C1568" t="s">
        <v>59</v>
      </c>
      <c r="D1568" s="9">
        <v>528</v>
      </c>
    </row>
    <row r="1569" spans="1:4">
      <c r="A1569" s="2">
        <f>DATE(YEAR(表_查询来自_NW[[#This Row],[订购日期]]),MONTH(表_查询来自_NW[[#This Row],[订购日期]]),1)</f>
        <v>35490</v>
      </c>
      <c r="B1569" s="2">
        <v>35516</v>
      </c>
      <c r="C1569" t="s">
        <v>59</v>
      </c>
      <c r="D1569" s="9">
        <v>1320</v>
      </c>
    </row>
    <row r="1570" spans="1:4">
      <c r="A1570" s="2">
        <f>DATE(YEAR(表_查询来自_NW[[#This Row],[订购日期]]),MONTH(表_查询来自_NW[[#This Row],[订购日期]]),1)</f>
        <v>35490</v>
      </c>
      <c r="B1570" s="2">
        <v>35520</v>
      </c>
      <c r="C1570" t="s">
        <v>59</v>
      </c>
      <c r="D1570" s="9">
        <v>2640</v>
      </c>
    </row>
    <row r="1571" spans="1:4">
      <c r="A1571" s="2">
        <f>DATE(YEAR(表_查询来自_NW[[#This Row],[订购日期]]),MONTH(表_查询来自_NW[[#This Row],[订购日期]]),1)</f>
        <v>35521</v>
      </c>
      <c r="B1571" s="2">
        <v>35544</v>
      </c>
      <c r="C1571" t="s">
        <v>59</v>
      </c>
      <c r="D1571" s="9">
        <v>220</v>
      </c>
    </row>
    <row r="1572" spans="1:4">
      <c r="A1572" s="2">
        <f>DATE(YEAR(表_查询来自_NW[[#This Row],[订购日期]]),MONTH(表_查询来自_NW[[#This Row],[订购日期]]),1)</f>
        <v>35551</v>
      </c>
      <c r="B1572" s="2">
        <v>35558</v>
      </c>
      <c r="C1572" t="s">
        <v>59</v>
      </c>
      <c r="D1572" s="9">
        <v>110</v>
      </c>
    </row>
    <row r="1573" spans="1:4">
      <c r="A1573" s="2">
        <f>DATE(YEAR(表_查询来自_NW[[#This Row],[订购日期]]),MONTH(表_查询来自_NW[[#This Row],[订购日期]]),1)</f>
        <v>35551</v>
      </c>
      <c r="B1573" s="2">
        <v>35563</v>
      </c>
      <c r="C1573" t="s">
        <v>59</v>
      </c>
      <c r="D1573" s="9">
        <v>742.4999987706542</v>
      </c>
    </row>
    <row r="1574" spans="1:4">
      <c r="A1574" s="2">
        <f>DATE(YEAR(表_查询来自_NW[[#This Row],[订购日期]]),MONTH(表_查询来自_NW[[#This Row],[订购日期]]),1)</f>
        <v>35582</v>
      </c>
      <c r="B1574" s="2">
        <v>35593</v>
      </c>
      <c r="C1574" t="s">
        <v>59</v>
      </c>
      <c r="D1574" s="9">
        <v>1759.9999934434891</v>
      </c>
    </row>
    <row r="1575" spans="1:4">
      <c r="A1575" s="2">
        <f>DATE(YEAR(表_查询来自_NW[[#This Row],[订购日期]]),MONTH(表_查询来自_NW[[#This Row],[订购日期]]),1)</f>
        <v>35582</v>
      </c>
      <c r="B1575" s="2">
        <v>35601</v>
      </c>
      <c r="C1575" t="s">
        <v>59</v>
      </c>
      <c r="D1575" s="9">
        <v>660</v>
      </c>
    </row>
    <row r="1576" spans="1:4">
      <c r="A1576" s="2">
        <f>DATE(YEAR(表_查询来自_NW[[#This Row],[订购日期]]),MONTH(表_查询来自_NW[[#This Row],[订购日期]]),1)</f>
        <v>35612</v>
      </c>
      <c r="B1576" s="2">
        <v>35627</v>
      </c>
      <c r="C1576" t="s">
        <v>59</v>
      </c>
      <c r="D1576" s="9">
        <v>1925</v>
      </c>
    </row>
    <row r="1577" spans="1:4">
      <c r="A1577" s="2">
        <f>DATE(YEAR(表_查询来自_NW[[#This Row],[订购日期]]),MONTH(表_查询来自_NW[[#This Row],[订购日期]]),1)</f>
        <v>35612</v>
      </c>
      <c r="B1577" s="2">
        <v>35632</v>
      </c>
      <c r="C1577" t="s">
        <v>59</v>
      </c>
      <c r="D1577" s="9">
        <v>1044.9999991804361</v>
      </c>
    </row>
    <row r="1578" spans="1:4">
      <c r="A1578" s="2">
        <f>DATE(YEAR(表_查询来自_NW[[#This Row],[订购日期]]),MONTH(表_查询来自_NW[[#This Row],[订购日期]]),1)</f>
        <v>35612</v>
      </c>
      <c r="B1578" s="2">
        <v>35642</v>
      </c>
      <c r="C1578" t="s">
        <v>59</v>
      </c>
      <c r="D1578" s="9">
        <v>1402.4999901652336</v>
      </c>
    </row>
    <row r="1579" spans="1:4">
      <c r="A1579" s="2">
        <f>DATE(YEAR(表_查询来自_NW[[#This Row],[订购日期]]),MONTH(表_查询来自_NW[[#This Row],[订购日期]]),1)</f>
        <v>35674</v>
      </c>
      <c r="B1579" s="2">
        <v>35684</v>
      </c>
      <c r="C1579" t="s">
        <v>59</v>
      </c>
      <c r="D1579" s="9">
        <v>55</v>
      </c>
    </row>
    <row r="1580" spans="1:4">
      <c r="A1580" s="2">
        <f>DATE(YEAR(表_查询来自_NW[[#This Row],[订购日期]]),MONTH(表_查询来自_NW[[#This Row],[订购日期]]),1)</f>
        <v>35674</v>
      </c>
      <c r="B1580" s="2">
        <v>35696</v>
      </c>
      <c r="C1580" t="s">
        <v>59</v>
      </c>
      <c r="D1580" s="9">
        <v>660</v>
      </c>
    </row>
    <row r="1581" spans="1:4">
      <c r="A1581" s="2">
        <f>DATE(YEAR(表_查询来自_NW[[#This Row],[订购日期]]),MONTH(表_查询来自_NW[[#This Row],[订购日期]]),1)</f>
        <v>35704</v>
      </c>
      <c r="B1581" s="2">
        <v>35709</v>
      </c>
      <c r="C1581" t="s">
        <v>59</v>
      </c>
      <c r="D1581" s="9">
        <v>1375</v>
      </c>
    </row>
    <row r="1582" spans="1:4">
      <c r="A1582" s="2">
        <f>DATE(YEAR(表_查询来自_NW[[#This Row],[订购日期]]),MONTH(表_查询来自_NW[[#This Row],[订购日期]]),1)</f>
        <v>35704</v>
      </c>
      <c r="B1582" s="2">
        <v>35716</v>
      </c>
      <c r="C1582" t="s">
        <v>59</v>
      </c>
      <c r="D1582" s="9">
        <v>1963.4999862313271</v>
      </c>
    </row>
    <row r="1583" spans="1:4">
      <c r="A1583" s="2">
        <f>DATE(YEAR(表_查询来自_NW[[#This Row],[订购日期]]),MONTH(表_查询来自_NW[[#This Row],[订购日期]]),1)</f>
        <v>35704</v>
      </c>
      <c r="B1583" s="2">
        <v>35717</v>
      </c>
      <c r="C1583" t="s">
        <v>59</v>
      </c>
      <c r="D1583" s="9">
        <v>1925</v>
      </c>
    </row>
    <row r="1584" spans="1:4">
      <c r="A1584" s="2">
        <f>DATE(YEAR(表_查询来自_NW[[#This Row],[订购日期]]),MONTH(表_查询来自_NW[[#This Row],[订购日期]]),1)</f>
        <v>35704</v>
      </c>
      <c r="B1584" s="2">
        <v>35719</v>
      </c>
      <c r="C1584" t="s">
        <v>59</v>
      </c>
      <c r="D1584" s="9">
        <v>440</v>
      </c>
    </row>
    <row r="1585" spans="1:4">
      <c r="A1585" s="2">
        <f>DATE(YEAR(表_查询来自_NW[[#This Row],[订购日期]]),MONTH(表_查询来自_NW[[#This Row],[订购日期]]),1)</f>
        <v>35735</v>
      </c>
      <c r="B1585" s="2">
        <v>35737</v>
      </c>
      <c r="C1585" t="s">
        <v>59</v>
      </c>
      <c r="D1585" s="9">
        <v>522.49999959021807</v>
      </c>
    </row>
    <row r="1586" spans="1:4">
      <c r="A1586" s="2">
        <f>DATE(YEAR(表_查询来自_NW[[#This Row],[订购日期]]),MONTH(表_查询来自_NW[[#This Row],[订购日期]]),1)</f>
        <v>35735</v>
      </c>
      <c r="B1586" s="2">
        <v>35752</v>
      </c>
      <c r="C1586" t="s">
        <v>59</v>
      </c>
      <c r="D1586" s="9">
        <v>2475</v>
      </c>
    </row>
    <row r="1587" spans="1:4">
      <c r="A1587" s="2">
        <f>DATE(YEAR(表_查询来自_NW[[#This Row],[订购日期]]),MONTH(表_查询来自_NW[[#This Row],[订购日期]]),1)</f>
        <v>35735</v>
      </c>
      <c r="B1587" s="2">
        <v>35754</v>
      </c>
      <c r="C1587" t="s">
        <v>59</v>
      </c>
      <c r="D1587" s="9">
        <v>330</v>
      </c>
    </row>
    <row r="1588" spans="1:4">
      <c r="A1588" s="2">
        <f>DATE(YEAR(表_查询来自_NW[[#This Row],[订购日期]]),MONTH(表_查询来自_NW[[#This Row],[订购日期]]),1)</f>
        <v>35735</v>
      </c>
      <c r="B1588" s="2">
        <v>35755</v>
      </c>
      <c r="C1588" t="s">
        <v>59</v>
      </c>
      <c r="D1588" s="9">
        <v>1168.7499918043613</v>
      </c>
    </row>
    <row r="1589" spans="1:4">
      <c r="A1589" s="2">
        <f>DATE(YEAR(表_查询来自_NW[[#This Row],[订购日期]]),MONTH(表_查询来自_NW[[#This Row],[订购日期]]),1)</f>
        <v>35735</v>
      </c>
      <c r="B1589" s="2">
        <v>35761</v>
      </c>
      <c r="C1589" t="s">
        <v>59</v>
      </c>
      <c r="D1589" s="9">
        <v>385</v>
      </c>
    </row>
    <row r="1590" spans="1:4">
      <c r="A1590" s="2">
        <f>DATE(YEAR(表_查询来自_NW[[#This Row],[订购日期]]),MONTH(表_查询来自_NW[[#This Row],[订购日期]]),1)</f>
        <v>35765</v>
      </c>
      <c r="B1590" s="2">
        <v>35774</v>
      </c>
      <c r="C1590" t="s">
        <v>59</v>
      </c>
      <c r="D1590" s="9">
        <v>1375</v>
      </c>
    </row>
    <row r="1591" spans="1:4">
      <c r="A1591" s="2">
        <f>DATE(YEAR(表_查询来自_NW[[#This Row],[订购日期]]),MONTH(表_查询来自_NW[[#This Row],[订购日期]]),1)</f>
        <v>35765</v>
      </c>
      <c r="B1591" s="2">
        <v>35790</v>
      </c>
      <c r="C1591" t="s">
        <v>59</v>
      </c>
      <c r="D1591" s="9">
        <v>1375</v>
      </c>
    </row>
    <row r="1592" spans="1:4">
      <c r="A1592" s="2">
        <f>DATE(YEAR(表_查询来自_NW[[#This Row],[订购日期]]),MONTH(表_查询来自_NW[[#This Row],[订购日期]]),1)</f>
        <v>35765</v>
      </c>
      <c r="B1592" s="2">
        <v>35794</v>
      </c>
      <c r="C1592" t="s">
        <v>59</v>
      </c>
      <c r="D1592" s="9">
        <v>783.7499993853271</v>
      </c>
    </row>
    <row r="1593" spans="1:4">
      <c r="A1593" s="2">
        <f>DATE(YEAR(表_查询来自_NW[[#This Row],[订购日期]]),MONTH(表_查询来自_NW[[#This Row],[订购日期]]),1)</f>
        <v>35796</v>
      </c>
      <c r="B1593" s="2">
        <v>35804</v>
      </c>
      <c r="C1593" t="s">
        <v>59</v>
      </c>
      <c r="D1593" s="9">
        <v>1979.9999967217445</v>
      </c>
    </row>
    <row r="1594" spans="1:4">
      <c r="A1594" s="2">
        <f>DATE(YEAR(表_查询来自_NW[[#This Row],[订购日期]]),MONTH(表_查询来自_NW[[#This Row],[订购日期]]),1)</f>
        <v>35796</v>
      </c>
      <c r="B1594" s="2">
        <v>35810</v>
      </c>
      <c r="C1594" t="s">
        <v>59</v>
      </c>
      <c r="D1594" s="9">
        <v>825</v>
      </c>
    </row>
    <row r="1595" spans="1:4">
      <c r="A1595" s="2">
        <f>DATE(YEAR(表_查询来自_NW[[#This Row],[订购日期]]),MONTH(表_查询来自_NW[[#This Row],[订购日期]]),1)</f>
        <v>35796</v>
      </c>
      <c r="B1595" s="2">
        <v>35815</v>
      </c>
      <c r="C1595" t="s">
        <v>59</v>
      </c>
      <c r="D1595" s="9">
        <v>2750</v>
      </c>
    </row>
    <row r="1596" spans="1:4">
      <c r="A1596" s="2">
        <f>DATE(YEAR(表_查询来自_NW[[#This Row],[订购日期]]),MONTH(表_查询来自_NW[[#This Row],[订购日期]]),1)</f>
        <v>35796</v>
      </c>
      <c r="B1596" s="2">
        <v>35821</v>
      </c>
      <c r="C1596" t="s">
        <v>59</v>
      </c>
      <c r="D1596" s="9">
        <v>2194.4999982789159</v>
      </c>
    </row>
    <row r="1597" spans="1:4">
      <c r="A1597" s="2">
        <f>DATE(YEAR(表_查询来自_NW[[#This Row],[订购日期]]),MONTH(表_查询来自_NW[[#This Row],[订购日期]]),1)</f>
        <v>35827</v>
      </c>
      <c r="B1597" s="2">
        <v>35843</v>
      </c>
      <c r="C1597" t="s">
        <v>59</v>
      </c>
      <c r="D1597" s="9">
        <v>2089.9999983608723</v>
      </c>
    </row>
    <row r="1598" spans="1:4">
      <c r="A1598" s="2">
        <f>DATE(YEAR(表_查询来自_NW[[#This Row],[订购日期]]),MONTH(表_查询来自_NW[[#This Row],[订购日期]]),1)</f>
        <v>35855</v>
      </c>
      <c r="B1598" s="2">
        <v>35867</v>
      </c>
      <c r="C1598" t="s">
        <v>59</v>
      </c>
      <c r="D1598" s="9">
        <v>220</v>
      </c>
    </row>
    <row r="1599" spans="1:4">
      <c r="A1599" s="2">
        <f>DATE(YEAR(表_查询来自_NW[[#This Row],[订购日期]]),MONTH(表_查询来自_NW[[#This Row],[订购日期]]),1)</f>
        <v>35886</v>
      </c>
      <c r="B1599" s="2">
        <v>35887</v>
      </c>
      <c r="C1599" t="s">
        <v>59</v>
      </c>
      <c r="D1599" s="9">
        <v>940.49999926239252</v>
      </c>
    </row>
    <row r="1600" spans="1:4">
      <c r="A1600" s="2">
        <f>DATE(YEAR(表_查询来自_NW[[#This Row],[订购日期]]),MONTH(表_查询来自_NW[[#This Row],[订购日期]]),1)</f>
        <v>35886</v>
      </c>
      <c r="B1600" s="2">
        <v>35892</v>
      </c>
      <c r="C1600" t="s">
        <v>59</v>
      </c>
      <c r="D1600" s="9">
        <v>550</v>
      </c>
    </row>
    <row r="1601" spans="1:4">
      <c r="A1601" s="2">
        <f>DATE(YEAR(表_查询来自_NW[[#This Row],[订购日期]]),MONTH(表_查询来自_NW[[#This Row],[订购日期]]),1)</f>
        <v>35886</v>
      </c>
      <c r="B1601" s="2">
        <v>35898</v>
      </c>
      <c r="C1601" t="s">
        <v>59</v>
      </c>
      <c r="D1601" s="9">
        <v>6050</v>
      </c>
    </row>
    <row r="1602" spans="1:4">
      <c r="A1602" s="2">
        <f>DATE(YEAR(表_查询来自_NW[[#This Row],[订购日期]]),MONTH(表_查询来自_NW[[#This Row],[订购日期]]),1)</f>
        <v>35886</v>
      </c>
      <c r="B1602" s="2">
        <v>35901</v>
      </c>
      <c r="C1602" t="s">
        <v>59</v>
      </c>
      <c r="D1602" s="9">
        <v>1320</v>
      </c>
    </row>
    <row r="1603" spans="1:4">
      <c r="A1603" s="2">
        <f>DATE(YEAR(表_查询来自_NW[[#This Row],[订购日期]]),MONTH(表_查询来自_NW[[#This Row],[订购日期]]),1)</f>
        <v>35886</v>
      </c>
      <c r="B1603" s="2">
        <v>35902</v>
      </c>
      <c r="C1603" t="s">
        <v>59</v>
      </c>
      <c r="D1603" s="9">
        <v>4125</v>
      </c>
    </row>
    <row r="1604" spans="1:4">
      <c r="A1604" s="2">
        <f>DATE(YEAR(表_查询来自_NW[[#This Row],[订购日期]]),MONTH(表_查询来自_NW[[#This Row],[订购日期]]),1)</f>
        <v>35886</v>
      </c>
      <c r="B1604" s="2">
        <v>35902</v>
      </c>
      <c r="C1604" t="s">
        <v>59</v>
      </c>
      <c r="D1604" s="9">
        <v>1650</v>
      </c>
    </row>
    <row r="1605" spans="1:4">
      <c r="A1605" s="2">
        <f>DATE(YEAR(表_查询来自_NW[[#This Row],[订购日期]]),MONTH(表_查询来自_NW[[#This Row],[订购日期]]),1)</f>
        <v>35886</v>
      </c>
      <c r="B1605" s="2">
        <v>35905</v>
      </c>
      <c r="C1605" t="s">
        <v>59</v>
      </c>
      <c r="D1605" s="9">
        <v>1650</v>
      </c>
    </row>
    <row r="1606" spans="1:4">
      <c r="A1606" s="2">
        <f>DATE(YEAR(表_查询来自_NW[[#This Row],[订购日期]]),MONTH(表_查询来自_NW[[#This Row],[订购日期]]),1)</f>
        <v>35247</v>
      </c>
      <c r="B1606" s="2">
        <v>35255</v>
      </c>
      <c r="C1606" t="s">
        <v>60</v>
      </c>
      <c r="D1606" s="9">
        <v>1088</v>
      </c>
    </row>
    <row r="1607" spans="1:4">
      <c r="A1607" s="2">
        <f>DATE(YEAR(表_查询来自_NW[[#This Row],[订购日期]]),MONTH(表_查询来自_NW[[#This Row],[订购日期]]),1)</f>
        <v>35278</v>
      </c>
      <c r="B1607" s="2">
        <v>35293</v>
      </c>
      <c r="C1607" t="s">
        <v>60</v>
      </c>
      <c r="D1607" s="9">
        <v>952</v>
      </c>
    </row>
    <row r="1608" spans="1:4">
      <c r="A1608" s="2">
        <f>DATE(YEAR(表_查询来自_NW[[#This Row],[订购日期]]),MONTH(表_查询来自_NW[[#This Row],[订购日期]]),1)</f>
        <v>35278</v>
      </c>
      <c r="B1608" s="2">
        <v>35296</v>
      </c>
      <c r="C1608" t="s">
        <v>60</v>
      </c>
      <c r="D1608" s="9">
        <v>408</v>
      </c>
    </row>
    <row r="1609" spans="1:4">
      <c r="A1609" s="2">
        <f>DATE(YEAR(表_查询来自_NW[[#This Row],[订购日期]]),MONTH(表_查询来自_NW[[#This Row],[订购日期]]),1)</f>
        <v>35278</v>
      </c>
      <c r="B1609" s="2">
        <v>35307</v>
      </c>
      <c r="C1609" t="s">
        <v>60</v>
      </c>
      <c r="D1609" s="9">
        <v>571.20000000000005</v>
      </c>
    </row>
    <row r="1610" spans="1:4">
      <c r="A1610" s="2">
        <f>DATE(YEAR(表_查询来自_NW[[#This Row],[订购日期]]),MONTH(表_查询来自_NW[[#This Row],[订购日期]]),1)</f>
        <v>35370</v>
      </c>
      <c r="B1610" s="2">
        <v>35388</v>
      </c>
      <c r="C1610" t="s">
        <v>60</v>
      </c>
      <c r="D1610" s="9">
        <v>174.07999935150147</v>
      </c>
    </row>
    <row r="1611" spans="1:4">
      <c r="A1611" s="2">
        <f>DATE(YEAR(表_查询来自_NW[[#This Row],[订购日期]]),MONTH(表_查询来自_NW[[#This Row],[订购日期]]),1)</f>
        <v>35370</v>
      </c>
      <c r="B1611" s="2">
        <v>35390</v>
      </c>
      <c r="C1611" t="s">
        <v>60</v>
      </c>
      <c r="D1611" s="9">
        <v>2067.1999983787537</v>
      </c>
    </row>
    <row r="1612" spans="1:4">
      <c r="A1612" s="2">
        <f>DATE(YEAR(表_查询来自_NW[[#This Row],[订购日期]]),MONTH(表_查询来自_NW[[#This Row],[订购日期]]),1)</f>
        <v>35370</v>
      </c>
      <c r="B1612" s="2">
        <v>35391</v>
      </c>
      <c r="C1612" t="s">
        <v>60</v>
      </c>
      <c r="D1612" s="9">
        <v>1346.3999977707863</v>
      </c>
    </row>
    <row r="1613" spans="1:4">
      <c r="A1613" s="2">
        <f>DATE(YEAR(表_查询来自_NW[[#This Row],[订购日期]]),MONTH(表_查询来自_NW[[#This Row],[订购日期]]),1)</f>
        <v>35400</v>
      </c>
      <c r="B1613" s="2">
        <v>35403</v>
      </c>
      <c r="C1613" t="s">
        <v>60</v>
      </c>
      <c r="D1613" s="9">
        <v>1428</v>
      </c>
    </row>
    <row r="1614" spans="1:4">
      <c r="A1614" s="2">
        <f>DATE(YEAR(表_查询来自_NW[[#This Row],[订购日期]]),MONTH(表_查询来自_NW[[#This Row],[订购日期]]),1)</f>
        <v>35400</v>
      </c>
      <c r="B1614" s="2">
        <v>35411</v>
      </c>
      <c r="C1614" t="s">
        <v>60</v>
      </c>
      <c r="D1614" s="9">
        <v>146.87999975681305</v>
      </c>
    </row>
    <row r="1615" spans="1:4">
      <c r="A1615" s="2">
        <f>DATE(YEAR(表_查询来自_NW[[#This Row],[订购日期]]),MONTH(表_查询来自_NW[[#This Row],[订购日期]]),1)</f>
        <v>35400</v>
      </c>
      <c r="B1615" s="2">
        <v>35415</v>
      </c>
      <c r="C1615" t="s">
        <v>60</v>
      </c>
      <c r="D1615" s="9">
        <v>408</v>
      </c>
    </row>
    <row r="1616" spans="1:4">
      <c r="A1616" s="2">
        <f>DATE(YEAR(表_查询来自_NW[[#This Row],[订购日期]]),MONTH(表_查询来自_NW[[#This Row],[订购日期]]),1)</f>
        <v>35400</v>
      </c>
      <c r="B1616" s="2">
        <v>35416</v>
      </c>
      <c r="C1616" t="s">
        <v>60</v>
      </c>
      <c r="D1616" s="9">
        <v>435.19999837875366</v>
      </c>
    </row>
    <row r="1617" spans="1:4">
      <c r="A1617" s="2">
        <f>DATE(YEAR(表_查询来自_NW[[#This Row],[订购日期]]),MONTH(表_查询来自_NW[[#This Row],[订购日期]]),1)</f>
        <v>35431</v>
      </c>
      <c r="B1617" s="2">
        <v>35450</v>
      </c>
      <c r="C1617" t="s">
        <v>60</v>
      </c>
      <c r="D1617" s="9">
        <v>1550.3999987840652</v>
      </c>
    </row>
    <row r="1618" spans="1:4">
      <c r="A1618" s="2">
        <f>DATE(YEAR(表_查询来自_NW[[#This Row],[订购日期]]),MONTH(表_查询来自_NW[[#This Row],[订购日期]]),1)</f>
        <v>35490</v>
      </c>
      <c r="B1618" s="2">
        <v>35493</v>
      </c>
      <c r="C1618" t="s">
        <v>60</v>
      </c>
      <c r="D1618" s="9">
        <v>544</v>
      </c>
    </row>
    <row r="1619" spans="1:4">
      <c r="A1619" s="2">
        <f>DATE(YEAR(表_查询来自_NW[[#This Row],[订购日期]]),MONTH(表_查询来自_NW[[#This Row],[订购日期]]),1)</f>
        <v>35490</v>
      </c>
      <c r="B1619" s="2">
        <v>35509</v>
      </c>
      <c r="C1619" t="s">
        <v>60</v>
      </c>
      <c r="D1619" s="9">
        <v>1088</v>
      </c>
    </row>
    <row r="1620" spans="1:4">
      <c r="A1620" s="2">
        <f>DATE(YEAR(表_查询来自_NW[[#This Row],[订购日期]]),MONTH(表_查询来自_NW[[#This Row],[订购日期]]),1)</f>
        <v>35521</v>
      </c>
      <c r="B1620" s="2">
        <v>35541</v>
      </c>
      <c r="C1620" t="s">
        <v>60</v>
      </c>
      <c r="D1620" s="9">
        <v>346.79999756813049</v>
      </c>
    </row>
    <row r="1621" spans="1:4">
      <c r="A1621" s="2">
        <f>DATE(YEAR(表_查询来自_NW[[#This Row],[订购日期]]),MONTH(表_查询来自_NW[[#This Row],[订购日期]]),1)</f>
        <v>35521</v>
      </c>
      <c r="B1621" s="2">
        <v>35543</v>
      </c>
      <c r="C1621" t="s">
        <v>60</v>
      </c>
      <c r="D1621" s="9">
        <v>2427.5999829769135</v>
      </c>
    </row>
    <row r="1622" spans="1:4">
      <c r="A1622" s="2">
        <f>DATE(YEAR(表_查询来自_NW[[#This Row],[订购日期]]),MONTH(表_查询来自_NW[[#This Row],[订购日期]]),1)</f>
        <v>35521</v>
      </c>
      <c r="B1622" s="2">
        <v>35548</v>
      </c>
      <c r="C1622" t="s">
        <v>60</v>
      </c>
      <c r="D1622" s="9">
        <v>322.99999974668026</v>
      </c>
    </row>
    <row r="1623" spans="1:4">
      <c r="A1623" s="2">
        <f>DATE(YEAR(表_查询来自_NW[[#This Row],[订购日期]]),MONTH(表_查询来自_NW[[#This Row],[订购日期]]),1)</f>
        <v>35551</v>
      </c>
      <c r="B1623" s="2">
        <v>35564</v>
      </c>
      <c r="C1623" t="s">
        <v>60</v>
      </c>
      <c r="D1623" s="9">
        <v>892.5</v>
      </c>
    </row>
    <row r="1624" spans="1:4">
      <c r="A1624" s="2">
        <f>DATE(YEAR(表_查询来自_NW[[#This Row],[订购日期]]),MONTH(表_查询来自_NW[[#This Row],[订购日期]]),1)</f>
        <v>35582</v>
      </c>
      <c r="B1624" s="2">
        <v>35611</v>
      </c>
      <c r="C1624" t="s">
        <v>60</v>
      </c>
      <c r="D1624" s="9">
        <v>693.59999513626099</v>
      </c>
    </row>
    <row r="1625" spans="1:4">
      <c r="A1625" s="2">
        <f>DATE(YEAR(表_查询来自_NW[[#This Row],[订购日期]]),MONTH(表_查询来自_NW[[#This Row],[订购日期]]),1)</f>
        <v>35612</v>
      </c>
      <c r="B1625" s="2">
        <v>35632</v>
      </c>
      <c r="C1625" t="s">
        <v>60</v>
      </c>
      <c r="D1625" s="9">
        <v>2260.9999982267618</v>
      </c>
    </row>
    <row r="1626" spans="1:4">
      <c r="A1626" s="2">
        <f>DATE(YEAR(表_查询来自_NW[[#This Row],[订购日期]]),MONTH(表_查询来自_NW[[#This Row],[订购日期]]),1)</f>
        <v>35612</v>
      </c>
      <c r="B1626" s="2">
        <v>35636</v>
      </c>
      <c r="C1626" t="s">
        <v>60</v>
      </c>
      <c r="D1626" s="9">
        <v>510</v>
      </c>
    </row>
    <row r="1627" spans="1:4">
      <c r="A1627" s="2">
        <f>DATE(YEAR(表_查询来自_NW[[#This Row],[订购日期]]),MONTH(表_查询来自_NW[[#This Row],[订购日期]]),1)</f>
        <v>35612</v>
      </c>
      <c r="B1627" s="2">
        <v>35639</v>
      </c>
      <c r="C1627" t="s">
        <v>60</v>
      </c>
      <c r="D1627" s="9">
        <v>1360</v>
      </c>
    </row>
    <row r="1628" spans="1:4">
      <c r="A1628" s="2">
        <f>DATE(YEAR(表_查询来自_NW[[#This Row],[订购日期]]),MONTH(表_查询来自_NW[[#This Row],[订购日期]]),1)</f>
        <v>35643</v>
      </c>
      <c r="B1628" s="2">
        <v>35650</v>
      </c>
      <c r="C1628" t="s">
        <v>60</v>
      </c>
      <c r="D1628" s="9">
        <v>340</v>
      </c>
    </row>
    <row r="1629" spans="1:4">
      <c r="A1629" s="2">
        <f>DATE(YEAR(表_查询来自_NW[[#This Row],[订购日期]]),MONTH(表_查询来自_NW[[#This Row],[订购日期]]),1)</f>
        <v>35643</v>
      </c>
      <c r="B1629" s="2">
        <v>35653</v>
      </c>
      <c r="C1629" t="s">
        <v>60</v>
      </c>
      <c r="D1629" s="9">
        <v>680</v>
      </c>
    </row>
    <row r="1630" spans="1:4">
      <c r="A1630" s="2">
        <f>DATE(YEAR(表_查询来自_NW[[#This Row],[订购日期]]),MONTH(表_查询来自_NW[[#This Row],[订购日期]]),1)</f>
        <v>35674</v>
      </c>
      <c r="B1630" s="2">
        <v>35675</v>
      </c>
      <c r="C1630" t="s">
        <v>60</v>
      </c>
      <c r="D1630" s="9">
        <v>611.99999898672104</v>
      </c>
    </row>
    <row r="1631" spans="1:4">
      <c r="A1631" s="2">
        <f>DATE(YEAR(表_查询来自_NW[[#This Row],[订购日期]]),MONTH(表_查询来自_NW[[#This Row],[订购日期]]),1)</f>
        <v>35674</v>
      </c>
      <c r="B1631" s="2">
        <v>35677</v>
      </c>
      <c r="C1631" t="s">
        <v>60</v>
      </c>
      <c r="D1631" s="9">
        <v>1020</v>
      </c>
    </row>
    <row r="1632" spans="1:4">
      <c r="A1632" s="2">
        <f>DATE(YEAR(表_查询来自_NW[[#This Row],[订购日期]]),MONTH(表_查询来自_NW[[#This Row],[订购日期]]),1)</f>
        <v>35674</v>
      </c>
      <c r="B1632" s="2">
        <v>35678</v>
      </c>
      <c r="C1632" t="s">
        <v>60</v>
      </c>
      <c r="D1632" s="9">
        <v>1776.4999986067414</v>
      </c>
    </row>
    <row r="1633" spans="1:4">
      <c r="A1633" s="2">
        <f>DATE(YEAR(表_查询来自_NW[[#This Row],[订购日期]]),MONTH(表_查询来自_NW[[#This Row],[订购日期]]),1)</f>
        <v>35674</v>
      </c>
      <c r="B1633" s="2">
        <v>35699</v>
      </c>
      <c r="C1633" t="s">
        <v>60</v>
      </c>
      <c r="D1633" s="9">
        <v>1020</v>
      </c>
    </row>
    <row r="1634" spans="1:4">
      <c r="A1634" s="2">
        <f>DATE(YEAR(表_查询来自_NW[[#This Row],[订购日期]]),MONTH(表_查询来自_NW[[#This Row],[订购日期]]),1)</f>
        <v>35704</v>
      </c>
      <c r="B1634" s="2">
        <v>35720</v>
      </c>
      <c r="C1634" t="s">
        <v>60</v>
      </c>
      <c r="D1634" s="9">
        <v>340</v>
      </c>
    </row>
    <row r="1635" spans="1:4">
      <c r="A1635" s="2">
        <f>DATE(YEAR(表_查询来自_NW[[#This Row],[订购日期]]),MONTH(表_查询来自_NW[[#This Row],[订购日期]]),1)</f>
        <v>35735</v>
      </c>
      <c r="B1635" s="2">
        <v>35738</v>
      </c>
      <c r="C1635" t="s">
        <v>60</v>
      </c>
      <c r="D1635" s="9">
        <v>510</v>
      </c>
    </row>
    <row r="1636" spans="1:4">
      <c r="A1636" s="2">
        <f>DATE(YEAR(表_查询来自_NW[[#This Row],[订购日期]]),MONTH(表_查询来自_NW[[#This Row],[订购日期]]),1)</f>
        <v>35735</v>
      </c>
      <c r="B1636" s="2">
        <v>35748</v>
      </c>
      <c r="C1636" t="s">
        <v>60</v>
      </c>
      <c r="D1636" s="9">
        <v>1700</v>
      </c>
    </row>
    <row r="1637" spans="1:4">
      <c r="A1637" s="2">
        <f>DATE(YEAR(表_查询来自_NW[[#This Row],[订购日期]]),MONTH(表_查询来自_NW[[#This Row],[订购日期]]),1)</f>
        <v>35765</v>
      </c>
      <c r="B1637" s="2">
        <v>35772</v>
      </c>
      <c r="C1637" t="s">
        <v>60</v>
      </c>
      <c r="D1637" s="9">
        <v>510</v>
      </c>
    </row>
    <row r="1638" spans="1:4">
      <c r="A1638" s="2">
        <f>DATE(YEAR(表_查询来自_NW[[#This Row],[订购日期]]),MONTH(表_查询来自_NW[[#This Row],[订购日期]]),1)</f>
        <v>35796</v>
      </c>
      <c r="B1638" s="2">
        <v>35808</v>
      </c>
      <c r="C1638" t="s">
        <v>60</v>
      </c>
      <c r="D1638" s="9">
        <v>714</v>
      </c>
    </row>
    <row r="1639" spans="1:4">
      <c r="A1639" s="2">
        <f>DATE(YEAR(表_查询来自_NW[[#This Row],[订购日期]]),MONTH(表_查询来自_NW[[#This Row],[订购日期]]),1)</f>
        <v>35796</v>
      </c>
      <c r="B1639" s="2">
        <v>35808</v>
      </c>
      <c r="C1639" t="s">
        <v>60</v>
      </c>
      <c r="D1639" s="9">
        <v>1020</v>
      </c>
    </row>
    <row r="1640" spans="1:4">
      <c r="A1640" s="2">
        <f>DATE(YEAR(表_查询来自_NW[[#This Row],[订购日期]]),MONTH(表_查询来自_NW[[#This Row],[订购日期]]),1)</f>
        <v>35796</v>
      </c>
      <c r="B1640" s="2">
        <v>35811</v>
      </c>
      <c r="C1640" t="s">
        <v>60</v>
      </c>
      <c r="D1640" s="9">
        <v>2040</v>
      </c>
    </row>
    <row r="1641" spans="1:4">
      <c r="A1641" s="2">
        <f>DATE(YEAR(表_查询来自_NW[[#This Row],[订购日期]]),MONTH(表_查询来自_NW[[#This Row],[订购日期]]),1)</f>
        <v>35796</v>
      </c>
      <c r="B1641" s="2">
        <v>35817</v>
      </c>
      <c r="C1641" t="s">
        <v>60</v>
      </c>
      <c r="D1641" s="9">
        <v>1223.9999954402447</v>
      </c>
    </row>
    <row r="1642" spans="1:4">
      <c r="A1642" s="2">
        <f>DATE(YEAR(表_查询来自_NW[[#This Row],[订购日期]]),MONTH(表_查询来自_NW[[#This Row],[订购日期]]),1)</f>
        <v>35827</v>
      </c>
      <c r="B1642" s="2">
        <v>35844</v>
      </c>
      <c r="C1642" t="s">
        <v>60</v>
      </c>
      <c r="D1642" s="9">
        <v>3400</v>
      </c>
    </row>
    <row r="1643" spans="1:4">
      <c r="A1643" s="2">
        <f>DATE(YEAR(表_查询来自_NW[[#This Row],[订购日期]]),MONTH(表_查询来自_NW[[#This Row],[订购日期]]),1)</f>
        <v>35855</v>
      </c>
      <c r="B1643" s="2">
        <v>35856</v>
      </c>
      <c r="C1643" t="s">
        <v>60</v>
      </c>
      <c r="D1643" s="9">
        <v>340</v>
      </c>
    </row>
    <row r="1644" spans="1:4">
      <c r="A1644" s="2">
        <f>DATE(YEAR(表_查询来自_NW[[#This Row],[订购日期]]),MONTH(表_查询来自_NW[[#This Row],[订购日期]]),1)</f>
        <v>35855</v>
      </c>
      <c r="B1644" s="2">
        <v>35856</v>
      </c>
      <c r="C1644" t="s">
        <v>60</v>
      </c>
      <c r="D1644" s="9">
        <v>637.5</v>
      </c>
    </row>
    <row r="1645" spans="1:4">
      <c r="A1645" s="2">
        <f>DATE(YEAR(表_查询来自_NW[[#This Row],[订购日期]]),MONTH(表_查询来自_NW[[#This Row],[订购日期]]),1)</f>
        <v>35855</v>
      </c>
      <c r="B1645" s="2">
        <v>35864</v>
      </c>
      <c r="C1645" t="s">
        <v>60</v>
      </c>
      <c r="D1645" s="9">
        <v>1249.5</v>
      </c>
    </row>
    <row r="1646" spans="1:4">
      <c r="A1646" s="2">
        <f>DATE(YEAR(表_查询来自_NW[[#This Row],[订购日期]]),MONTH(表_查询来自_NW[[#This Row],[订购日期]]),1)</f>
        <v>35855</v>
      </c>
      <c r="B1646" s="2">
        <v>35871</v>
      </c>
      <c r="C1646" t="s">
        <v>60</v>
      </c>
      <c r="D1646" s="9">
        <v>693.59999513626099</v>
      </c>
    </row>
    <row r="1647" spans="1:4">
      <c r="A1647" s="2">
        <f>DATE(YEAR(表_查询来自_NW[[#This Row],[订购日期]]),MONTH(表_查询来自_NW[[#This Row],[订购日期]]),1)</f>
        <v>35855</v>
      </c>
      <c r="B1647" s="2">
        <v>35873</v>
      </c>
      <c r="C1647" t="s">
        <v>60</v>
      </c>
      <c r="D1647" s="9">
        <v>57.799999594688416</v>
      </c>
    </row>
    <row r="1648" spans="1:4">
      <c r="A1648" s="2">
        <f>DATE(YEAR(表_查询来自_NW[[#This Row],[订购日期]]),MONTH(表_查询来自_NW[[#This Row],[订购日期]]),1)</f>
        <v>35886</v>
      </c>
      <c r="B1648" s="2">
        <v>35887</v>
      </c>
      <c r="C1648" t="s">
        <v>60</v>
      </c>
      <c r="D1648" s="9">
        <v>136</v>
      </c>
    </row>
    <row r="1649" spans="1:4">
      <c r="A1649" s="2">
        <f>DATE(YEAR(表_查询来自_NW[[#This Row],[订购日期]]),MONTH(表_查询来自_NW[[#This Row],[订购日期]]),1)</f>
        <v>35886</v>
      </c>
      <c r="B1649" s="2">
        <v>35893</v>
      </c>
      <c r="C1649" t="s">
        <v>60</v>
      </c>
      <c r="D1649" s="9">
        <v>306</v>
      </c>
    </row>
    <row r="1650" spans="1:4">
      <c r="A1650" s="2">
        <f>DATE(YEAR(表_查询来自_NW[[#This Row],[订购日期]]),MONTH(表_查询来自_NW[[#This Row],[订购日期]]),1)</f>
        <v>35886</v>
      </c>
      <c r="B1650" s="2">
        <v>35894</v>
      </c>
      <c r="C1650" t="s">
        <v>60</v>
      </c>
      <c r="D1650" s="9">
        <v>1162.7999990880489</v>
      </c>
    </row>
    <row r="1651" spans="1:4">
      <c r="A1651" s="2">
        <f>DATE(YEAR(表_查询来自_NW[[#This Row],[订购日期]]),MONTH(表_查询来自_NW[[#This Row],[订购日期]]),1)</f>
        <v>35886</v>
      </c>
      <c r="B1651" s="2">
        <v>35913</v>
      </c>
      <c r="C1651" t="s">
        <v>60</v>
      </c>
      <c r="D1651" s="9">
        <v>1700</v>
      </c>
    </row>
    <row r="1652" spans="1:4">
      <c r="A1652" s="2">
        <f>DATE(YEAR(表_查询来自_NW[[#This Row],[订购日期]]),MONTH(表_查询来自_NW[[#This Row],[订购日期]]),1)</f>
        <v>35886</v>
      </c>
      <c r="B1652" s="2">
        <v>35914</v>
      </c>
      <c r="C1652" t="s">
        <v>60</v>
      </c>
      <c r="D1652" s="9">
        <v>714</v>
      </c>
    </row>
    <row r="1653" spans="1:4">
      <c r="A1653" s="2">
        <f>DATE(YEAR(表_查询来自_NW[[#This Row],[订购日期]]),MONTH(表_查询来自_NW[[#This Row],[订购日期]]),1)</f>
        <v>35886</v>
      </c>
      <c r="B1653" s="2">
        <v>35914</v>
      </c>
      <c r="C1653" t="s">
        <v>60</v>
      </c>
      <c r="D1653" s="9">
        <v>1190</v>
      </c>
    </row>
    <row r="1654" spans="1:4">
      <c r="A1654" s="2">
        <f>DATE(YEAR(表_查询来自_NW[[#This Row],[订购日期]]),MONTH(表_查询来自_NW[[#This Row],[订购日期]]),1)</f>
        <v>35886</v>
      </c>
      <c r="B1654" s="2">
        <v>35915</v>
      </c>
      <c r="C1654" t="s">
        <v>60</v>
      </c>
      <c r="D1654" s="9">
        <v>136</v>
      </c>
    </row>
    <row r="1655" spans="1:4">
      <c r="A1655" s="2">
        <f>DATE(YEAR(表_查询来自_NW[[#This Row],[订购日期]]),MONTH(表_查询来自_NW[[#This Row],[订购日期]]),1)</f>
        <v>35886</v>
      </c>
      <c r="B1655" s="2">
        <v>35915</v>
      </c>
      <c r="C1655" t="s">
        <v>60</v>
      </c>
      <c r="D1655" s="9">
        <v>510</v>
      </c>
    </row>
    <row r="1656" spans="1:4">
      <c r="A1656" s="2">
        <f>DATE(YEAR(表_查询来自_NW[[#This Row],[订购日期]]),MONTH(表_查询来自_NW[[#This Row],[订购日期]]),1)</f>
        <v>35916</v>
      </c>
      <c r="B1656" s="2">
        <v>35921</v>
      </c>
      <c r="C1656" t="s">
        <v>60</v>
      </c>
      <c r="D1656" s="9">
        <v>63.920000091195107</v>
      </c>
    </row>
    <row r="1657" spans="1:4">
      <c r="A1657" s="2">
        <f>DATE(YEAR(表_查询来自_NW[[#This Row],[订购日期]]),MONTH(表_查询来自_NW[[#This Row],[订购日期]]),1)</f>
        <v>35431</v>
      </c>
      <c r="B1657" s="2">
        <v>35447</v>
      </c>
      <c r="C1657" t="s">
        <v>61</v>
      </c>
      <c r="D1657" s="9">
        <v>364.8</v>
      </c>
    </row>
    <row r="1658" spans="1:4">
      <c r="A1658" s="2">
        <f>DATE(YEAR(表_查询来自_NW[[#This Row],[订购日期]]),MONTH(表_查询来自_NW[[#This Row],[订购日期]]),1)</f>
        <v>35462</v>
      </c>
      <c r="B1658" s="2">
        <v>35471</v>
      </c>
      <c r="C1658" t="s">
        <v>61</v>
      </c>
      <c r="D1658" s="9">
        <v>1744.1999877691269</v>
      </c>
    </row>
    <row r="1659" spans="1:4">
      <c r="A1659" s="2">
        <f>DATE(YEAR(表_查询来自_NW[[#This Row],[订购日期]]),MONTH(表_查询来自_NW[[#This Row],[订购日期]]),1)</f>
        <v>35462</v>
      </c>
      <c r="B1659" s="2">
        <v>35485</v>
      </c>
      <c r="C1659" t="s">
        <v>61</v>
      </c>
      <c r="D1659" s="9">
        <v>570</v>
      </c>
    </row>
    <row r="1660" spans="1:4">
      <c r="A1660" s="2">
        <f>DATE(YEAR(表_查询来自_NW[[#This Row],[订购日期]]),MONTH(表_查询来自_NW[[#This Row],[订购日期]]),1)</f>
        <v>35521</v>
      </c>
      <c r="B1660" s="2">
        <v>35531</v>
      </c>
      <c r="C1660" t="s">
        <v>61</v>
      </c>
      <c r="D1660" s="9">
        <v>712.5</v>
      </c>
    </row>
    <row r="1661" spans="1:4">
      <c r="A1661" s="2">
        <f>DATE(YEAR(表_查询来自_NW[[#This Row],[订购日期]]),MONTH(表_查询来自_NW[[#This Row],[订购日期]]),1)</f>
        <v>35521</v>
      </c>
      <c r="B1661" s="2">
        <v>35542</v>
      </c>
      <c r="C1661" t="s">
        <v>61</v>
      </c>
      <c r="D1661" s="9">
        <v>341.99999872595072</v>
      </c>
    </row>
    <row r="1662" spans="1:4">
      <c r="A1662" s="2">
        <f>DATE(YEAR(表_查询来自_NW[[#This Row],[订购日期]]),MONTH(表_查询来自_NW[[#This Row],[订购日期]]),1)</f>
        <v>35551</v>
      </c>
      <c r="B1662" s="2">
        <v>35558</v>
      </c>
      <c r="C1662" t="s">
        <v>61</v>
      </c>
      <c r="D1662" s="9">
        <v>570</v>
      </c>
    </row>
    <row r="1663" spans="1:4">
      <c r="A1663" s="2">
        <f>DATE(YEAR(表_查询来自_NW[[#This Row],[订购日期]]),MONTH(表_查询来自_NW[[#This Row],[订购日期]]),1)</f>
        <v>35551</v>
      </c>
      <c r="B1663" s="2">
        <v>35578</v>
      </c>
      <c r="C1663" t="s">
        <v>61</v>
      </c>
      <c r="D1663" s="9">
        <v>256.49999957531691</v>
      </c>
    </row>
    <row r="1664" spans="1:4">
      <c r="A1664" s="2">
        <f>DATE(YEAR(表_查询来自_NW[[#This Row],[订购日期]]),MONTH(表_查询来自_NW[[#This Row],[订购日期]]),1)</f>
        <v>35612</v>
      </c>
      <c r="B1664" s="2">
        <v>35621</v>
      </c>
      <c r="C1664" t="s">
        <v>61</v>
      </c>
      <c r="D1664" s="9">
        <v>2565</v>
      </c>
    </row>
    <row r="1665" spans="1:4">
      <c r="A1665" s="2">
        <f>DATE(YEAR(表_查询来自_NW[[#This Row],[订购日期]]),MONTH(表_查询来自_NW[[#This Row],[订购日期]]),1)</f>
        <v>35643</v>
      </c>
      <c r="B1665" s="2">
        <v>35664</v>
      </c>
      <c r="C1665" t="s">
        <v>61</v>
      </c>
      <c r="D1665" s="9">
        <v>455.99999830126762</v>
      </c>
    </row>
    <row r="1666" spans="1:4">
      <c r="A1666" s="2">
        <f>DATE(YEAR(表_查询来自_NW[[#This Row],[订购日期]]),MONTH(表_查询来自_NW[[#This Row],[订购日期]]),1)</f>
        <v>35704</v>
      </c>
      <c r="B1666" s="2">
        <v>35727</v>
      </c>
      <c r="C1666" t="s">
        <v>61</v>
      </c>
      <c r="D1666" s="9">
        <v>285</v>
      </c>
    </row>
    <row r="1667" spans="1:4">
      <c r="A1667" s="2">
        <f>DATE(YEAR(表_查询来自_NW[[#This Row],[订购日期]]),MONTH(表_查询来自_NW[[#This Row],[订购日期]]),1)</f>
        <v>35704</v>
      </c>
      <c r="B1667" s="2">
        <v>35733</v>
      </c>
      <c r="C1667" t="s">
        <v>61</v>
      </c>
      <c r="D1667" s="9">
        <v>142.5</v>
      </c>
    </row>
    <row r="1668" spans="1:4">
      <c r="A1668" s="2">
        <f>DATE(YEAR(表_查询来自_NW[[#This Row],[订购日期]]),MONTH(表_查询来自_NW[[#This Row],[订购日期]]),1)</f>
        <v>35735</v>
      </c>
      <c r="B1668" s="2">
        <v>35744</v>
      </c>
      <c r="C1668" t="s">
        <v>61</v>
      </c>
      <c r="D1668" s="9">
        <v>512.99999915063381</v>
      </c>
    </row>
    <row r="1669" spans="1:4">
      <c r="A1669" s="2">
        <f>DATE(YEAR(表_查询来自_NW[[#This Row],[订购日期]]),MONTH(表_查询来自_NW[[#This Row],[订购日期]]),1)</f>
        <v>35765</v>
      </c>
      <c r="B1669" s="2">
        <v>35772</v>
      </c>
      <c r="C1669" t="s">
        <v>61</v>
      </c>
      <c r="D1669" s="9">
        <v>570</v>
      </c>
    </row>
    <row r="1670" spans="1:4">
      <c r="A1670" s="2">
        <f>DATE(YEAR(表_查询来自_NW[[#This Row],[订购日期]]),MONTH(表_查询来自_NW[[#This Row],[订购日期]]),1)</f>
        <v>35796</v>
      </c>
      <c r="B1670" s="2">
        <v>35800</v>
      </c>
      <c r="C1670" t="s">
        <v>61</v>
      </c>
      <c r="D1670" s="9">
        <v>726.74999490380287</v>
      </c>
    </row>
    <row r="1671" spans="1:4">
      <c r="A1671" s="2">
        <f>DATE(YEAR(表_查询来自_NW[[#This Row],[订购日期]]),MONTH(表_查询来自_NW[[#This Row],[订购日期]]),1)</f>
        <v>35827</v>
      </c>
      <c r="B1671" s="2">
        <v>35836</v>
      </c>
      <c r="C1671" t="s">
        <v>61</v>
      </c>
      <c r="D1671" s="9">
        <v>683.99999745190144</v>
      </c>
    </row>
    <row r="1672" spans="1:4">
      <c r="A1672" s="2">
        <f>DATE(YEAR(表_查询来自_NW[[#This Row],[订购日期]]),MONTH(表_查询来自_NW[[#This Row],[订购日期]]),1)</f>
        <v>35827</v>
      </c>
      <c r="B1672" s="2">
        <v>35851</v>
      </c>
      <c r="C1672" t="s">
        <v>61</v>
      </c>
      <c r="D1672" s="9">
        <v>427.5</v>
      </c>
    </row>
    <row r="1673" spans="1:4">
      <c r="A1673" s="2">
        <f>DATE(YEAR(表_查询来自_NW[[#This Row],[订购日期]]),MONTH(表_查询来自_NW[[#This Row],[订购日期]]),1)</f>
        <v>35827</v>
      </c>
      <c r="B1673" s="2">
        <v>35852</v>
      </c>
      <c r="C1673" t="s">
        <v>61</v>
      </c>
      <c r="D1673" s="9">
        <v>142.5</v>
      </c>
    </row>
    <row r="1674" spans="1:4">
      <c r="A1674" s="2">
        <f>DATE(YEAR(表_查询来自_NW[[#This Row],[订购日期]]),MONTH(表_查询来自_NW[[#This Row],[订购日期]]),1)</f>
        <v>35855</v>
      </c>
      <c r="B1674" s="2">
        <v>35860</v>
      </c>
      <c r="C1674" t="s">
        <v>61</v>
      </c>
      <c r="D1674" s="9">
        <v>855</v>
      </c>
    </row>
    <row r="1675" spans="1:4">
      <c r="A1675" s="2">
        <f>DATE(YEAR(表_查询来自_NW[[#This Row],[订购日期]]),MONTH(表_查询来自_NW[[#This Row],[订购日期]]),1)</f>
        <v>35886</v>
      </c>
      <c r="B1675" s="2">
        <v>35886</v>
      </c>
      <c r="C1675" t="s">
        <v>61</v>
      </c>
      <c r="D1675" s="9">
        <v>1598.8499887883663</v>
      </c>
    </row>
    <row r="1676" spans="1:4">
      <c r="A1676" s="2">
        <f>DATE(YEAR(表_查询来自_NW[[#This Row],[订购日期]]),MONTH(表_查询来自_NW[[#This Row],[订购日期]]),1)</f>
        <v>35886</v>
      </c>
      <c r="B1676" s="2">
        <v>35888</v>
      </c>
      <c r="C1676" t="s">
        <v>61</v>
      </c>
      <c r="D1676" s="9">
        <v>199.5</v>
      </c>
    </row>
    <row r="1677" spans="1:4">
      <c r="A1677" s="2">
        <f>DATE(YEAR(表_查询来自_NW[[#This Row],[订购日期]]),MONTH(表_查询来自_NW[[#This Row],[订购日期]]),1)</f>
        <v>35886</v>
      </c>
      <c r="B1677" s="2">
        <v>35905</v>
      </c>
      <c r="C1677" t="s">
        <v>61</v>
      </c>
      <c r="D1677" s="9">
        <v>171</v>
      </c>
    </row>
    <row r="1678" spans="1:4">
      <c r="A1678" s="2">
        <f>DATE(YEAR(表_查询来自_NW[[#This Row],[订购日期]]),MONTH(表_查询来自_NW[[#This Row],[订购日期]]),1)</f>
        <v>35886</v>
      </c>
      <c r="B1678" s="2">
        <v>35907</v>
      </c>
      <c r="C1678" t="s">
        <v>61</v>
      </c>
      <c r="D1678" s="9">
        <v>114</v>
      </c>
    </row>
    <row r="1679" spans="1:4">
      <c r="A1679" s="2">
        <f>DATE(YEAR(表_查询来自_NW[[#This Row],[订购日期]]),MONTH(表_查询来自_NW[[#This Row],[订购日期]]),1)</f>
        <v>35886</v>
      </c>
      <c r="B1679" s="2">
        <v>35912</v>
      </c>
      <c r="C1679" t="s">
        <v>61</v>
      </c>
      <c r="D1679" s="9">
        <v>227.99999915063381</v>
      </c>
    </row>
    <row r="1680" spans="1:4">
      <c r="A1680" s="2">
        <f>DATE(YEAR(表_查询来自_NW[[#This Row],[订购日期]]),MONTH(表_查询来自_NW[[#This Row],[订购日期]]),1)</f>
        <v>35886</v>
      </c>
      <c r="B1680" s="2">
        <v>35914</v>
      </c>
      <c r="C1680" t="s">
        <v>61</v>
      </c>
      <c r="D1680" s="9">
        <v>114</v>
      </c>
    </row>
    <row r="1681" spans="1:4">
      <c r="A1681" s="2">
        <f>DATE(YEAR(表_查询来自_NW[[#This Row],[订购日期]]),MONTH(表_查询来自_NW[[#This Row],[订购日期]]),1)</f>
        <v>35247</v>
      </c>
      <c r="B1681" s="2">
        <v>35265</v>
      </c>
      <c r="C1681" t="s">
        <v>62</v>
      </c>
      <c r="D1681" s="9">
        <v>443.25</v>
      </c>
    </row>
    <row r="1682" spans="1:4">
      <c r="A1682" s="2">
        <f>DATE(YEAR(表_查询来自_NW[[#This Row],[订购日期]]),MONTH(表_查询来自_NW[[#This Row],[订购日期]]),1)</f>
        <v>35278</v>
      </c>
      <c r="B1682" s="2">
        <v>35286</v>
      </c>
      <c r="C1682" t="s">
        <v>62</v>
      </c>
      <c r="D1682" s="9">
        <v>472.8</v>
      </c>
    </row>
    <row r="1683" spans="1:4">
      <c r="A1683" s="2">
        <f>DATE(YEAR(表_查询来自_NW[[#This Row],[订购日期]]),MONTH(表_查询来自_NW[[#This Row],[订购日期]]),1)</f>
        <v>35278</v>
      </c>
      <c r="B1683" s="2">
        <v>35298</v>
      </c>
      <c r="C1683" t="s">
        <v>62</v>
      </c>
      <c r="D1683" s="9">
        <v>1576</v>
      </c>
    </row>
    <row r="1684" spans="1:4">
      <c r="A1684" s="2">
        <f>DATE(YEAR(表_查询来自_NW[[#This Row],[订购日期]]),MONTH(表_查询来自_NW[[#This Row],[订购日期]]),1)</f>
        <v>35309</v>
      </c>
      <c r="B1684" s="2">
        <v>35313</v>
      </c>
      <c r="C1684" t="s">
        <v>62</v>
      </c>
      <c r="D1684" s="9">
        <v>591</v>
      </c>
    </row>
    <row r="1685" spans="1:4">
      <c r="A1685" s="2">
        <f>DATE(YEAR(表_查询来自_NW[[#This Row],[订购日期]]),MONTH(表_查询来自_NW[[#This Row],[订购日期]]),1)</f>
        <v>35309</v>
      </c>
      <c r="B1685" s="2">
        <v>35325</v>
      </c>
      <c r="C1685" t="s">
        <v>62</v>
      </c>
      <c r="D1685" s="9">
        <v>394</v>
      </c>
    </row>
    <row r="1686" spans="1:4">
      <c r="A1686" s="2">
        <f>DATE(YEAR(表_查询来自_NW[[#This Row],[订购日期]]),MONTH(表_查询来自_NW[[#This Row],[订购日期]]),1)</f>
        <v>35309</v>
      </c>
      <c r="B1686" s="2">
        <v>35328</v>
      </c>
      <c r="C1686" t="s">
        <v>62</v>
      </c>
      <c r="D1686" s="9">
        <v>197</v>
      </c>
    </row>
    <row r="1687" spans="1:4">
      <c r="A1687" s="2">
        <f>DATE(YEAR(表_查询来自_NW[[#This Row],[订购日期]]),MONTH(表_查询来自_NW[[#This Row],[订购日期]]),1)</f>
        <v>35309</v>
      </c>
      <c r="B1687" s="2">
        <v>35333</v>
      </c>
      <c r="C1687" t="s">
        <v>62</v>
      </c>
      <c r="D1687" s="9">
        <v>886.49999853223562</v>
      </c>
    </row>
    <row r="1688" spans="1:4">
      <c r="A1688" s="2">
        <f>DATE(YEAR(表_查询来自_NW[[#This Row],[订购日期]]),MONTH(表_查询来自_NW[[#This Row],[订购日期]]),1)</f>
        <v>35309</v>
      </c>
      <c r="B1688" s="2">
        <v>35335</v>
      </c>
      <c r="C1688" t="s">
        <v>62</v>
      </c>
      <c r="D1688" s="9">
        <v>2758</v>
      </c>
    </row>
    <row r="1689" spans="1:4">
      <c r="A1689" s="2">
        <f>DATE(YEAR(表_查询来自_NW[[#This Row],[订购日期]]),MONTH(表_查询来自_NW[[#This Row],[订购日期]]),1)</f>
        <v>35339</v>
      </c>
      <c r="B1689" s="2">
        <v>35366</v>
      </c>
      <c r="C1689" t="s">
        <v>62</v>
      </c>
      <c r="D1689" s="9">
        <v>1103.2</v>
      </c>
    </row>
    <row r="1690" spans="1:4">
      <c r="A1690" s="2">
        <f>DATE(YEAR(表_查询来自_NW[[#This Row],[订购日期]]),MONTH(表_查询来自_NW[[#This Row],[订购日期]]),1)</f>
        <v>35400</v>
      </c>
      <c r="B1690" s="2">
        <v>35419</v>
      </c>
      <c r="C1690" t="s">
        <v>62</v>
      </c>
      <c r="D1690" s="9">
        <v>788</v>
      </c>
    </row>
    <row r="1691" spans="1:4">
      <c r="A1691" s="2">
        <f>DATE(YEAR(表_查询来自_NW[[#This Row],[订购日期]]),MONTH(表_查询来自_NW[[#This Row],[订购日期]]),1)</f>
        <v>35400</v>
      </c>
      <c r="B1691" s="2">
        <v>35424</v>
      </c>
      <c r="C1691" t="s">
        <v>62</v>
      </c>
      <c r="D1691" s="9">
        <v>394</v>
      </c>
    </row>
    <row r="1692" spans="1:4">
      <c r="A1692" s="2">
        <f>DATE(YEAR(表_查询来自_NW[[#This Row],[订购日期]]),MONTH(表_查询来自_NW[[#This Row],[订购日期]]),1)</f>
        <v>35431</v>
      </c>
      <c r="B1692" s="2">
        <v>35438</v>
      </c>
      <c r="C1692" t="s">
        <v>62</v>
      </c>
      <c r="D1692" s="9">
        <v>1379</v>
      </c>
    </row>
    <row r="1693" spans="1:4">
      <c r="A1693" s="2">
        <f>DATE(YEAR(表_查询来自_NW[[#This Row],[订购日期]]),MONTH(表_查询来自_NW[[#This Row],[订购日期]]),1)</f>
        <v>35431</v>
      </c>
      <c r="B1693" s="2">
        <v>35444</v>
      </c>
      <c r="C1693" t="s">
        <v>62</v>
      </c>
      <c r="D1693" s="9">
        <v>1576</v>
      </c>
    </row>
    <row r="1694" spans="1:4">
      <c r="A1694" s="2">
        <f>DATE(YEAR(表_查询来自_NW[[#This Row],[订购日期]]),MONTH(表_查询来自_NW[[#This Row],[订购日期]]),1)</f>
        <v>35462</v>
      </c>
      <c r="B1694" s="2">
        <v>35479</v>
      </c>
      <c r="C1694" t="s">
        <v>62</v>
      </c>
      <c r="D1694" s="9">
        <v>1379</v>
      </c>
    </row>
    <row r="1695" spans="1:4">
      <c r="A1695" s="2">
        <f>DATE(YEAR(表_查询来自_NW[[#This Row],[订购日期]]),MONTH(表_查询来自_NW[[#This Row],[订购日期]]),1)</f>
        <v>35521</v>
      </c>
      <c r="B1695" s="2">
        <v>35534</v>
      </c>
      <c r="C1695" t="s">
        <v>62</v>
      </c>
      <c r="D1695" s="9">
        <v>147.9</v>
      </c>
    </row>
    <row r="1696" spans="1:4">
      <c r="A1696" s="2">
        <f>DATE(YEAR(表_查询来自_NW[[#This Row],[订购日期]]),MONTH(表_查询来自_NW[[#This Row],[订购日期]]),1)</f>
        <v>35551</v>
      </c>
      <c r="B1696" s="2">
        <v>35573</v>
      </c>
      <c r="C1696" t="s">
        <v>62</v>
      </c>
      <c r="D1696" s="9">
        <v>1972</v>
      </c>
    </row>
    <row r="1697" spans="1:4">
      <c r="A1697" s="2">
        <f>DATE(YEAR(表_查询来自_NW[[#This Row],[订购日期]]),MONTH(表_查询来自_NW[[#This Row],[订购日期]]),1)</f>
        <v>35551</v>
      </c>
      <c r="B1697" s="2">
        <v>35580</v>
      </c>
      <c r="C1697" t="s">
        <v>62</v>
      </c>
      <c r="D1697" s="9">
        <v>936.69999926537275</v>
      </c>
    </row>
    <row r="1698" spans="1:4">
      <c r="A1698" s="2">
        <f>DATE(YEAR(表_查询来自_NW[[#This Row],[订购日期]]),MONTH(表_查询来自_NW[[#This Row],[订购日期]]),1)</f>
        <v>35582</v>
      </c>
      <c r="B1698" s="2">
        <v>35587</v>
      </c>
      <c r="C1698" t="s">
        <v>62</v>
      </c>
      <c r="D1698" s="9">
        <v>554.625</v>
      </c>
    </row>
    <row r="1699" spans="1:4">
      <c r="A1699" s="2">
        <f>DATE(YEAR(表_查询来自_NW[[#This Row],[订购日期]]),MONTH(表_查询来自_NW[[#This Row],[订购日期]]),1)</f>
        <v>35582</v>
      </c>
      <c r="B1699" s="2">
        <v>35590</v>
      </c>
      <c r="C1699" t="s">
        <v>62</v>
      </c>
      <c r="D1699" s="9">
        <v>443.69999926537275</v>
      </c>
    </row>
    <row r="1700" spans="1:4">
      <c r="A1700" s="2">
        <f>DATE(YEAR(表_查询来自_NW[[#This Row],[订购日期]]),MONTH(表_查询来自_NW[[#This Row],[订购日期]]),1)</f>
        <v>35582</v>
      </c>
      <c r="B1700" s="2">
        <v>35600</v>
      </c>
      <c r="C1700" t="s">
        <v>62</v>
      </c>
      <c r="D1700" s="9">
        <v>493</v>
      </c>
    </row>
    <row r="1701" spans="1:4">
      <c r="A1701" s="2">
        <f>DATE(YEAR(表_查询来自_NW[[#This Row],[订购日期]]),MONTH(表_查询来自_NW[[#This Row],[订购日期]]),1)</f>
        <v>35612</v>
      </c>
      <c r="B1701" s="2">
        <v>35626</v>
      </c>
      <c r="C1701" t="s">
        <v>62</v>
      </c>
      <c r="D1701" s="9">
        <v>493</v>
      </c>
    </row>
    <row r="1702" spans="1:4">
      <c r="A1702" s="2">
        <f>DATE(YEAR(表_查询来自_NW[[#This Row],[订购日期]]),MONTH(表_查询来自_NW[[#This Row],[订购日期]]),1)</f>
        <v>35612</v>
      </c>
      <c r="B1702" s="2">
        <v>35633</v>
      </c>
      <c r="C1702" t="s">
        <v>62</v>
      </c>
      <c r="D1702" s="9">
        <v>394.39999853074551</v>
      </c>
    </row>
    <row r="1703" spans="1:4">
      <c r="A1703" s="2">
        <f>DATE(YEAR(表_查询来自_NW[[#This Row],[订购日期]]),MONTH(表_查询来自_NW[[#This Row],[订购日期]]),1)</f>
        <v>35643</v>
      </c>
      <c r="B1703" s="2">
        <v>35653</v>
      </c>
      <c r="C1703" t="s">
        <v>62</v>
      </c>
      <c r="D1703" s="9">
        <v>739.5</v>
      </c>
    </row>
    <row r="1704" spans="1:4">
      <c r="A1704" s="2">
        <f>DATE(YEAR(表_查询来自_NW[[#This Row],[订购日期]]),MONTH(表_查询来自_NW[[#This Row],[订购日期]]),1)</f>
        <v>35643</v>
      </c>
      <c r="B1704" s="2">
        <v>35657</v>
      </c>
      <c r="C1704" t="s">
        <v>62</v>
      </c>
      <c r="D1704" s="9">
        <v>3352.3999764919281</v>
      </c>
    </row>
    <row r="1705" spans="1:4">
      <c r="A1705" s="2">
        <f>DATE(YEAR(表_查询来自_NW[[#This Row],[订购日期]]),MONTH(表_查询来自_NW[[#This Row],[订购日期]]),1)</f>
        <v>35674</v>
      </c>
      <c r="B1705" s="2">
        <v>35690</v>
      </c>
      <c r="C1705" t="s">
        <v>62</v>
      </c>
      <c r="D1705" s="9">
        <v>493</v>
      </c>
    </row>
    <row r="1706" spans="1:4">
      <c r="A1706" s="2">
        <f>DATE(YEAR(表_查询来自_NW[[#This Row],[订购日期]]),MONTH(表_查询来自_NW[[#This Row],[订购日期]]),1)</f>
        <v>35704</v>
      </c>
      <c r="B1706" s="2">
        <v>35706</v>
      </c>
      <c r="C1706" t="s">
        <v>62</v>
      </c>
      <c r="D1706" s="9">
        <v>2366.4</v>
      </c>
    </row>
    <row r="1707" spans="1:4">
      <c r="A1707" s="2">
        <f>DATE(YEAR(表_查询来自_NW[[#This Row],[订购日期]]),MONTH(表_查询来自_NW[[#This Row],[订购日期]]),1)</f>
        <v>35704</v>
      </c>
      <c r="B1707" s="2">
        <v>35730</v>
      </c>
      <c r="C1707" t="s">
        <v>62</v>
      </c>
      <c r="D1707" s="9">
        <v>986</v>
      </c>
    </row>
    <row r="1708" spans="1:4">
      <c r="A1708" s="2">
        <f>DATE(YEAR(表_查询来自_NW[[#This Row],[订购日期]]),MONTH(表_查询来自_NW[[#This Row],[订购日期]]),1)</f>
        <v>35735</v>
      </c>
      <c r="B1708" s="2">
        <v>35753</v>
      </c>
      <c r="C1708" t="s">
        <v>62</v>
      </c>
      <c r="D1708" s="9">
        <v>443.7</v>
      </c>
    </row>
    <row r="1709" spans="1:4">
      <c r="A1709" s="2">
        <f>DATE(YEAR(表_查询来自_NW[[#This Row],[订购日期]]),MONTH(表_查询来自_NW[[#This Row],[订购日期]]),1)</f>
        <v>35735</v>
      </c>
      <c r="B1709" s="2">
        <v>35761</v>
      </c>
      <c r="C1709" t="s">
        <v>62</v>
      </c>
      <c r="D1709" s="9">
        <v>1479</v>
      </c>
    </row>
    <row r="1710" spans="1:4">
      <c r="A1710" s="2">
        <f>DATE(YEAR(表_查询来自_NW[[#This Row],[订购日期]]),MONTH(表_查询来自_NW[[#This Row],[订购日期]]),1)</f>
        <v>35765</v>
      </c>
      <c r="B1710" s="2">
        <v>35772</v>
      </c>
      <c r="C1710" t="s">
        <v>62</v>
      </c>
      <c r="D1710" s="9">
        <v>739.5</v>
      </c>
    </row>
    <row r="1711" spans="1:4">
      <c r="A1711" s="2">
        <f>DATE(YEAR(表_查询来自_NW[[#This Row],[订购日期]]),MONTH(表_查询来自_NW[[#This Row],[订购日期]]),1)</f>
        <v>35765</v>
      </c>
      <c r="B1711" s="2">
        <v>35780</v>
      </c>
      <c r="C1711" t="s">
        <v>62</v>
      </c>
      <c r="D1711" s="9">
        <v>986</v>
      </c>
    </row>
    <row r="1712" spans="1:4">
      <c r="A1712" s="2">
        <f>DATE(YEAR(表_查询来自_NW[[#This Row],[订购日期]]),MONTH(表_查询来自_NW[[#This Row],[订购日期]]),1)</f>
        <v>35765</v>
      </c>
      <c r="B1712" s="2">
        <v>35790</v>
      </c>
      <c r="C1712" t="s">
        <v>62</v>
      </c>
      <c r="D1712" s="9">
        <v>98.6</v>
      </c>
    </row>
    <row r="1713" spans="1:4">
      <c r="A1713" s="2">
        <f>DATE(YEAR(表_查询来自_NW[[#This Row],[订购日期]]),MONTH(表_查询来自_NW[[#This Row],[订购日期]]),1)</f>
        <v>35765</v>
      </c>
      <c r="B1713" s="2">
        <v>35793</v>
      </c>
      <c r="C1713" t="s">
        <v>62</v>
      </c>
      <c r="D1713" s="9">
        <v>184.875</v>
      </c>
    </row>
    <row r="1714" spans="1:4">
      <c r="A1714" s="2">
        <f>DATE(YEAR(表_查询来自_NW[[#This Row],[订购日期]]),MONTH(表_查询来自_NW[[#This Row],[订购日期]]),1)</f>
        <v>35796</v>
      </c>
      <c r="B1714" s="2">
        <v>35801</v>
      </c>
      <c r="C1714" t="s">
        <v>62</v>
      </c>
      <c r="D1714" s="9">
        <v>936.69999926537275</v>
      </c>
    </row>
    <row r="1715" spans="1:4">
      <c r="A1715" s="2">
        <f>DATE(YEAR(表_查询来自_NW[[#This Row],[订购日期]]),MONTH(表_查询来自_NW[[#This Row],[订购日期]]),1)</f>
        <v>35796</v>
      </c>
      <c r="B1715" s="2">
        <v>35801</v>
      </c>
      <c r="C1715" t="s">
        <v>62</v>
      </c>
      <c r="D1715" s="9">
        <v>1047.6249926537275</v>
      </c>
    </row>
    <row r="1716" spans="1:4">
      <c r="A1716" s="2">
        <f>DATE(YEAR(表_查询来自_NW[[#This Row],[订购日期]]),MONTH(表_查询来自_NW[[#This Row],[订购日期]]),1)</f>
        <v>35796</v>
      </c>
      <c r="B1716" s="2">
        <v>35803</v>
      </c>
      <c r="C1716" t="s">
        <v>62</v>
      </c>
      <c r="D1716" s="9">
        <v>147.9</v>
      </c>
    </row>
    <row r="1717" spans="1:4">
      <c r="A1717" s="2">
        <f>DATE(YEAR(表_查询来自_NW[[#This Row],[订购日期]]),MONTH(表_查询来自_NW[[#This Row],[订购日期]]),1)</f>
        <v>35796</v>
      </c>
      <c r="B1717" s="2">
        <v>35821</v>
      </c>
      <c r="C1717" t="s">
        <v>62</v>
      </c>
      <c r="D1717" s="9">
        <v>2465</v>
      </c>
    </row>
    <row r="1718" spans="1:4">
      <c r="A1718" s="2">
        <f>DATE(YEAR(表_查询来自_NW[[#This Row],[订购日期]]),MONTH(表_查询来自_NW[[#This Row],[订购日期]]),1)</f>
        <v>35796</v>
      </c>
      <c r="B1718" s="2">
        <v>35825</v>
      </c>
      <c r="C1718" t="s">
        <v>62</v>
      </c>
      <c r="D1718" s="9">
        <v>147.9</v>
      </c>
    </row>
    <row r="1719" spans="1:4">
      <c r="A1719" s="2">
        <f>DATE(YEAR(表_查询来自_NW[[#This Row],[订购日期]]),MONTH(表_查询来自_NW[[#This Row],[订购日期]]),1)</f>
        <v>35827</v>
      </c>
      <c r="B1719" s="2">
        <v>35831</v>
      </c>
      <c r="C1719" t="s">
        <v>62</v>
      </c>
      <c r="D1719" s="9">
        <v>936.69999926537275</v>
      </c>
    </row>
    <row r="1720" spans="1:4">
      <c r="A1720" s="2">
        <f>DATE(YEAR(表_查询来自_NW[[#This Row],[订购日期]]),MONTH(表_查询来自_NW[[#This Row],[订购日期]]),1)</f>
        <v>35827</v>
      </c>
      <c r="B1720" s="2">
        <v>35849</v>
      </c>
      <c r="C1720" t="s">
        <v>62</v>
      </c>
      <c r="D1720" s="9">
        <v>251.42999823689462</v>
      </c>
    </row>
    <row r="1721" spans="1:4">
      <c r="A1721" s="2">
        <f>DATE(YEAR(表_查询来自_NW[[#This Row],[订购日期]]),MONTH(表_查询来自_NW[[#This Row],[订购日期]]),1)</f>
        <v>35827</v>
      </c>
      <c r="B1721" s="2">
        <v>35850</v>
      </c>
      <c r="C1721" t="s">
        <v>62</v>
      </c>
      <c r="D1721" s="9">
        <v>1725.5</v>
      </c>
    </row>
    <row r="1722" spans="1:4">
      <c r="A1722" s="2">
        <f>DATE(YEAR(表_查询来自_NW[[#This Row],[订购日期]]),MONTH(表_查询来自_NW[[#This Row],[订购日期]]),1)</f>
        <v>35855</v>
      </c>
      <c r="B1722" s="2">
        <v>35860</v>
      </c>
      <c r="C1722" t="s">
        <v>62</v>
      </c>
      <c r="D1722" s="9">
        <v>621.17999897152185</v>
      </c>
    </row>
    <row r="1723" spans="1:4">
      <c r="A1723" s="2">
        <f>DATE(YEAR(表_查询来自_NW[[#This Row],[订购日期]]),MONTH(表_查询来自_NW[[#This Row],[订购日期]]),1)</f>
        <v>35855</v>
      </c>
      <c r="B1723" s="2">
        <v>35865</v>
      </c>
      <c r="C1723" t="s">
        <v>62</v>
      </c>
      <c r="D1723" s="9">
        <v>1109.25</v>
      </c>
    </row>
    <row r="1724" spans="1:4">
      <c r="A1724" s="2">
        <f>DATE(YEAR(表_查询来自_NW[[#This Row],[订购日期]]),MONTH(表_查询来自_NW[[#This Row],[订购日期]]),1)</f>
        <v>35855</v>
      </c>
      <c r="B1724" s="2">
        <v>35867</v>
      </c>
      <c r="C1724" t="s">
        <v>62</v>
      </c>
      <c r="D1724" s="9">
        <v>2958</v>
      </c>
    </row>
    <row r="1725" spans="1:4">
      <c r="A1725" s="2">
        <f>DATE(YEAR(表_查询来自_NW[[#This Row],[订购日期]]),MONTH(表_查询来自_NW[[#This Row],[订购日期]]),1)</f>
        <v>35855</v>
      </c>
      <c r="B1725" s="2">
        <v>35874</v>
      </c>
      <c r="C1725" t="s">
        <v>62</v>
      </c>
      <c r="D1725" s="9">
        <v>502.85999647378924</v>
      </c>
    </row>
    <row r="1726" spans="1:4">
      <c r="A1726" s="2">
        <f>DATE(YEAR(表_查询来自_NW[[#This Row],[订购日期]]),MONTH(表_查询来自_NW[[#This Row],[订购日期]]),1)</f>
        <v>35855</v>
      </c>
      <c r="B1726" s="2">
        <v>35885</v>
      </c>
      <c r="C1726" t="s">
        <v>62</v>
      </c>
      <c r="D1726" s="9">
        <v>1774.799997061491</v>
      </c>
    </row>
    <row r="1727" spans="1:4">
      <c r="A1727" s="2">
        <f>DATE(YEAR(表_查询来自_NW[[#This Row],[订购日期]]),MONTH(表_查询来自_NW[[#This Row],[订购日期]]),1)</f>
        <v>35886</v>
      </c>
      <c r="B1727" s="2">
        <v>35901</v>
      </c>
      <c r="C1727" t="s">
        <v>62</v>
      </c>
      <c r="D1727" s="9">
        <v>776.47499999999991</v>
      </c>
    </row>
    <row r="1728" spans="1:4">
      <c r="A1728" s="2">
        <f>DATE(YEAR(表_查询来自_NW[[#This Row],[订购日期]]),MONTH(表_查询来自_NW[[#This Row],[订购日期]]),1)</f>
        <v>35886</v>
      </c>
      <c r="B1728" s="2">
        <v>35908</v>
      </c>
      <c r="C1728" t="s">
        <v>62</v>
      </c>
      <c r="D1728" s="9">
        <v>591.6</v>
      </c>
    </row>
    <row r="1729" spans="1:4">
      <c r="A1729" s="2">
        <f>DATE(YEAR(表_查询来自_NW[[#This Row],[订购日期]]),MONTH(表_查询来自_NW[[#This Row],[订购日期]]),1)</f>
        <v>35278</v>
      </c>
      <c r="B1729" s="2">
        <v>35289</v>
      </c>
      <c r="C1729" t="s">
        <v>63</v>
      </c>
      <c r="D1729" s="9">
        <v>280.8</v>
      </c>
    </row>
    <row r="1730" spans="1:4">
      <c r="A1730" s="2">
        <f>DATE(YEAR(表_查询来自_NW[[#This Row],[订购日期]]),MONTH(表_查询来自_NW[[#This Row],[订购日期]]),1)</f>
        <v>35278</v>
      </c>
      <c r="B1730" s="2">
        <v>35306</v>
      </c>
      <c r="C1730" t="s">
        <v>63</v>
      </c>
      <c r="D1730" s="9">
        <v>175.5</v>
      </c>
    </row>
    <row r="1731" spans="1:4">
      <c r="A1731" s="2">
        <f>DATE(YEAR(表_查询来自_NW[[#This Row],[订购日期]]),MONTH(表_查询来自_NW[[#This Row],[订购日期]]),1)</f>
        <v>35339</v>
      </c>
      <c r="B1731" s="2">
        <v>35346</v>
      </c>
      <c r="C1731" t="s">
        <v>63</v>
      </c>
      <c r="D1731" s="9">
        <v>2386.7999832630157</v>
      </c>
    </row>
    <row r="1732" spans="1:4">
      <c r="A1732" s="2">
        <f>DATE(YEAR(表_查询来自_NW[[#This Row],[订购日期]]),MONTH(表_查询来自_NW[[#This Row],[订购日期]]),1)</f>
        <v>35400</v>
      </c>
      <c r="B1732" s="2">
        <v>35410</v>
      </c>
      <c r="C1732" t="s">
        <v>63</v>
      </c>
      <c r="D1732" s="9">
        <v>505.43999916315079</v>
      </c>
    </row>
    <row r="1733" spans="1:4">
      <c r="A1733" s="2">
        <f>DATE(YEAR(表_查询来自_NW[[#This Row],[订购日期]]),MONTH(表_查询来自_NW[[#This Row],[订购日期]]),1)</f>
        <v>35431</v>
      </c>
      <c r="B1733" s="2">
        <v>35432</v>
      </c>
      <c r="C1733" t="s">
        <v>63</v>
      </c>
      <c r="D1733" s="9">
        <v>2281.5</v>
      </c>
    </row>
    <row r="1734" spans="1:4">
      <c r="A1734" s="2">
        <f>DATE(YEAR(表_查询来自_NW[[#This Row],[订购日期]]),MONTH(表_查询来自_NW[[#This Row],[订购日期]]),1)</f>
        <v>35431</v>
      </c>
      <c r="B1734" s="2">
        <v>35459</v>
      </c>
      <c r="C1734" t="s">
        <v>63</v>
      </c>
      <c r="D1734" s="9">
        <v>921.375</v>
      </c>
    </row>
    <row r="1735" spans="1:4">
      <c r="A1735" s="2">
        <f>DATE(YEAR(表_查询来自_NW[[#This Row],[订购日期]]),MONTH(表_查询来自_NW[[#This Row],[订购日期]]),1)</f>
        <v>35582</v>
      </c>
      <c r="B1735" s="2">
        <v>35601</v>
      </c>
      <c r="C1735" t="s">
        <v>63</v>
      </c>
      <c r="D1735" s="9">
        <v>263.39999999999998</v>
      </c>
    </row>
    <row r="1736" spans="1:4">
      <c r="A1736" s="2">
        <f>DATE(YEAR(表_查询来自_NW[[#This Row],[订购日期]]),MONTH(表_查询来自_NW[[#This Row],[订购日期]]),1)</f>
        <v>35612</v>
      </c>
      <c r="B1736" s="2">
        <v>35622</v>
      </c>
      <c r="C1736" t="s">
        <v>63</v>
      </c>
      <c r="D1736" s="9">
        <v>842.87999686002729</v>
      </c>
    </row>
    <row r="1737" spans="1:4">
      <c r="A1737" s="2">
        <f>DATE(YEAR(表_查询来自_NW[[#This Row],[订购日期]]),MONTH(表_查询来自_NW[[#This Row],[订购日期]]),1)</f>
        <v>35735</v>
      </c>
      <c r="B1737" s="2">
        <v>35753</v>
      </c>
      <c r="C1737" t="s">
        <v>63</v>
      </c>
      <c r="D1737" s="9">
        <v>395.1</v>
      </c>
    </row>
    <row r="1738" spans="1:4">
      <c r="A1738" s="2">
        <f>DATE(YEAR(表_查询来自_NW[[#This Row],[订购日期]]),MONTH(表_查询来自_NW[[#This Row],[订购日期]]),1)</f>
        <v>35765</v>
      </c>
      <c r="B1738" s="2">
        <v>35786</v>
      </c>
      <c r="C1738" t="s">
        <v>63</v>
      </c>
      <c r="D1738" s="9">
        <v>1317</v>
      </c>
    </row>
    <row r="1739" spans="1:4">
      <c r="A1739" s="2">
        <f>DATE(YEAR(表_查询来自_NW[[#This Row],[订购日期]]),MONTH(表_查询来自_NW[[#This Row],[订购日期]]),1)</f>
        <v>35855</v>
      </c>
      <c r="B1739" s="2">
        <v>35857</v>
      </c>
      <c r="C1739" t="s">
        <v>63</v>
      </c>
      <c r="D1739" s="9">
        <v>1756</v>
      </c>
    </row>
    <row r="1740" spans="1:4">
      <c r="A1740" s="2">
        <f>DATE(YEAR(表_查询来自_NW[[#This Row],[订购日期]]),MONTH(表_查询来自_NW[[#This Row],[订购日期]]),1)</f>
        <v>35855</v>
      </c>
      <c r="B1740" s="2">
        <v>35879</v>
      </c>
      <c r="C1740" t="s">
        <v>63</v>
      </c>
      <c r="D1740" s="9">
        <v>439</v>
      </c>
    </row>
    <row r="1741" spans="1:4">
      <c r="A1741" s="2">
        <f>DATE(YEAR(表_查询来自_NW[[#This Row],[订购日期]]),MONTH(表_查询来自_NW[[#This Row],[订购日期]]),1)</f>
        <v>35855</v>
      </c>
      <c r="B1741" s="2">
        <v>35880</v>
      </c>
      <c r="C1741" t="s">
        <v>63</v>
      </c>
      <c r="D1741" s="9">
        <v>878</v>
      </c>
    </row>
    <row r="1742" spans="1:4">
      <c r="A1742" s="2">
        <f>DATE(YEAR(表_查询来自_NW[[#This Row],[订购日期]]),MONTH(表_查询来自_NW[[#This Row],[订购日期]]),1)</f>
        <v>35855</v>
      </c>
      <c r="B1742" s="2">
        <v>35880</v>
      </c>
      <c r="C1742" t="s">
        <v>63</v>
      </c>
      <c r="D1742" s="9">
        <v>1536.5</v>
      </c>
    </row>
    <row r="1743" spans="1:4">
      <c r="A1743" s="2">
        <f>DATE(YEAR(表_查询来自_NW[[#This Row],[订购日期]]),MONTH(表_查询来自_NW[[#This Row],[订购日期]]),1)</f>
        <v>35886</v>
      </c>
      <c r="B1743" s="2">
        <v>35901</v>
      </c>
      <c r="C1743" t="s">
        <v>63</v>
      </c>
      <c r="D1743" s="9">
        <v>526.79999999999995</v>
      </c>
    </row>
    <row r="1744" spans="1:4">
      <c r="A1744" s="2">
        <f>DATE(YEAR(表_查询来自_NW[[#This Row],[订购日期]]),MONTH(表_查询来自_NW[[#This Row],[订购日期]]),1)</f>
        <v>35886</v>
      </c>
      <c r="B1744" s="2">
        <v>35907</v>
      </c>
      <c r="C1744" t="s">
        <v>63</v>
      </c>
      <c r="D1744" s="9">
        <v>1317</v>
      </c>
    </row>
    <row r="1745" spans="1:4">
      <c r="A1745" s="2">
        <f>DATE(YEAR(表_查询来自_NW[[#This Row],[订购日期]]),MONTH(表_查询来自_NW[[#This Row],[订购日期]]),1)</f>
        <v>35278</v>
      </c>
      <c r="B1745" s="2">
        <v>35303</v>
      </c>
      <c r="C1745" t="s">
        <v>64</v>
      </c>
      <c r="D1745" s="9">
        <v>239.4</v>
      </c>
    </row>
    <row r="1746" spans="1:4">
      <c r="A1746" s="2">
        <f>DATE(YEAR(表_查询来自_NW[[#This Row],[订购日期]]),MONTH(表_查询来自_NW[[#This Row],[订购日期]]),1)</f>
        <v>35339</v>
      </c>
      <c r="B1746" s="2">
        <v>35369</v>
      </c>
      <c r="C1746" t="s">
        <v>64</v>
      </c>
      <c r="D1746" s="9">
        <v>1330</v>
      </c>
    </row>
    <row r="1747" spans="1:4">
      <c r="A1747" s="2">
        <f>DATE(YEAR(表_查询来自_NW[[#This Row],[订购日期]]),MONTH(表_查询来自_NW[[#This Row],[订购日期]]),1)</f>
        <v>35370</v>
      </c>
      <c r="B1747" s="2">
        <v>35398</v>
      </c>
      <c r="C1747" t="s">
        <v>64</v>
      </c>
      <c r="D1747" s="9">
        <v>837.89999861270189</v>
      </c>
    </row>
    <row r="1748" spans="1:4">
      <c r="A1748" s="2">
        <f>DATE(YEAR(表_查询来自_NW[[#This Row],[订购日期]]),MONTH(表_查询来自_NW[[#This Row],[订购日期]]),1)</f>
        <v>35400</v>
      </c>
      <c r="B1748" s="2">
        <v>35402</v>
      </c>
      <c r="C1748" t="s">
        <v>64</v>
      </c>
      <c r="D1748" s="9">
        <v>798</v>
      </c>
    </row>
    <row r="1749" spans="1:4">
      <c r="A1749" s="2">
        <f>DATE(YEAR(表_查询来自_NW[[#This Row],[订购日期]]),MONTH(表_查询来自_NW[[#This Row],[订购日期]]),1)</f>
        <v>35431</v>
      </c>
      <c r="B1749" s="2">
        <v>35457</v>
      </c>
      <c r="C1749" t="s">
        <v>64</v>
      </c>
      <c r="D1749" s="9">
        <v>186.2</v>
      </c>
    </row>
    <row r="1750" spans="1:4">
      <c r="A1750" s="2">
        <f>DATE(YEAR(表_查询来自_NW[[#This Row],[订购日期]]),MONTH(表_查询来自_NW[[#This Row],[订购日期]]),1)</f>
        <v>35462</v>
      </c>
      <c r="B1750" s="2">
        <v>35466</v>
      </c>
      <c r="C1750" t="s">
        <v>64</v>
      </c>
      <c r="D1750" s="9">
        <v>718.19999881088734</v>
      </c>
    </row>
    <row r="1751" spans="1:4">
      <c r="A1751" s="2">
        <f>DATE(YEAR(表_查询来自_NW[[#This Row],[订购日期]]),MONTH(表_查询来自_NW[[#This Row],[订购日期]]),1)</f>
        <v>35462</v>
      </c>
      <c r="B1751" s="2">
        <v>35468</v>
      </c>
      <c r="C1751" t="s">
        <v>64</v>
      </c>
      <c r="D1751" s="9">
        <v>159.6</v>
      </c>
    </row>
    <row r="1752" spans="1:4">
      <c r="A1752" s="2">
        <f>DATE(YEAR(表_查询来自_NW[[#This Row],[订购日期]]),MONTH(表_查询来自_NW[[#This Row],[订购日期]]),1)</f>
        <v>35462</v>
      </c>
      <c r="B1752" s="2">
        <v>35480</v>
      </c>
      <c r="C1752" t="s">
        <v>64</v>
      </c>
      <c r="D1752" s="9">
        <v>837.89999861270189</v>
      </c>
    </row>
    <row r="1753" spans="1:4">
      <c r="A1753" s="2">
        <f>DATE(YEAR(表_查询来自_NW[[#This Row],[订购日期]]),MONTH(表_查询来自_NW[[#This Row],[订购日期]]),1)</f>
        <v>35490</v>
      </c>
      <c r="B1753" s="2">
        <v>35500</v>
      </c>
      <c r="C1753" t="s">
        <v>64</v>
      </c>
      <c r="D1753" s="9">
        <v>212.8</v>
      </c>
    </row>
    <row r="1754" spans="1:4">
      <c r="A1754" s="2">
        <f>DATE(YEAR(表_查询来自_NW[[#This Row],[订购日期]]),MONTH(表_查询来自_NW[[#This Row],[订购日期]]),1)</f>
        <v>35490</v>
      </c>
      <c r="B1754" s="2">
        <v>35508</v>
      </c>
      <c r="C1754" t="s">
        <v>64</v>
      </c>
      <c r="D1754" s="9">
        <v>798</v>
      </c>
    </row>
    <row r="1755" spans="1:4">
      <c r="A1755" s="2">
        <f>DATE(YEAR(表_查询来自_NW[[#This Row],[订购日期]]),MONTH(表_查询来自_NW[[#This Row],[订购日期]]),1)</f>
        <v>35582</v>
      </c>
      <c r="B1755" s="2">
        <v>35584</v>
      </c>
      <c r="C1755" t="s">
        <v>64</v>
      </c>
      <c r="D1755" s="9">
        <v>997.5</v>
      </c>
    </row>
    <row r="1756" spans="1:4">
      <c r="A1756" s="2">
        <f>DATE(YEAR(表_查询来自_NW[[#This Row],[订购日期]]),MONTH(表_查询来自_NW[[#This Row],[订购日期]]),1)</f>
        <v>35582</v>
      </c>
      <c r="B1756" s="2">
        <v>35592</v>
      </c>
      <c r="C1756" t="s">
        <v>64</v>
      </c>
      <c r="D1756" s="9">
        <v>538.6499991081655</v>
      </c>
    </row>
    <row r="1757" spans="1:4">
      <c r="A1757" s="2">
        <f>DATE(YEAR(表_查询来自_NW[[#This Row],[订购日期]]),MONTH(表_查询来自_NW[[#This Row],[订购日期]]),1)</f>
        <v>35582</v>
      </c>
      <c r="B1757" s="2">
        <v>35600</v>
      </c>
      <c r="C1757" t="s">
        <v>64</v>
      </c>
      <c r="D1757" s="9">
        <v>199.5</v>
      </c>
    </row>
    <row r="1758" spans="1:4">
      <c r="A1758" s="2">
        <f>DATE(YEAR(表_查询来自_NW[[#This Row],[订购日期]]),MONTH(表_查询来自_NW[[#This Row],[订购日期]]),1)</f>
        <v>35643</v>
      </c>
      <c r="B1758" s="2">
        <v>35654</v>
      </c>
      <c r="C1758" t="s">
        <v>64</v>
      </c>
      <c r="D1758" s="9">
        <v>299.25</v>
      </c>
    </row>
    <row r="1759" spans="1:4">
      <c r="A1759" s="2">
        <f>DATE(YEAR(表_查询来自_NW[[#This Row],[订购日期]]),MONTH(表_查询来自_NW[[#This Row],[订购日期]]),1)</f>
        <v>35674</v>
      </c>
      <c r="B1759" s="2">
        <v>35688</v>
      </c>
      <c r="C1759" t="s">
        <v>64</v>
      </c>
      <c r="D1759" s="9">
        <v>448.87499925680459</v>
      </c>
    </row>
    <row r="1760" spans="1:4">
      <c r="A1760" s="2">
        <f>DATE(YEAR(表_查询来自_NW[[#This Row],[订购日期]]),MONTH(表_查询来自_NW[[#This Row],[订购日期]]),1)</f>
        <v>35674</v>
      </c>
      <c r="B1760" s="2">
        <v>35698</v>
      </c>
      <c r="C1760" t="s">
        <v>64</v>
      </c>
      <c r="D1760" s="9">
        <v>931</v>
      </c>
    </row>
    <row r="1761" spans="1:4">
      <c r="A1761" s="2">
        <f>DATE(YEAR(表_查询来自_NW[[#This Row],[订购日期]]),MONTH(表_查询来自_NW[[#This Row],[订购日期]]),1)</f>
        <v>35735</v>
      </c>
      <c r="B1761" s="2">
        <v>35761</v>
      </c>
      <c r="C1761" t="s">
        <v>64</v>
      </c>
      <c r="D1761" s="9">
        <v>798</v>
      </c>
    </row>
    <row r="1762" spans="1:4">
      <c r="A1762" s="2">
        <f>DATE(YEAR(表_查询来自_NW[[#This Row],[订购日期]]),MONTH(表_查询来自_NW[[#This Row],[订购日期]]),1)</f>
        <v>35765</v>
      </c>
      <c r="B1762" s="2">
        <v>35789</v>
      </c>
      <c r="C1762" t="s">
        <v>64</v>
      </c>
      <c r="D1762" s="9">
        <v>930.99999653175473</v>
      </c>
    </row>
    <row r="1763" spans="1:4">
      <c r="A1763" s="2">
        <f>DATE(YEAR(表_查询来自_NW[[#This Row],[订购日期]]),MONTH(表_查询来自_NW[[#This Row],[订购日期]]),1)</f>
        <v>35796</v>
      </c>
      <c r="B1763" s="2">
        <v>35809</v>
      </c>
      <c r="C1763" t="s">
        <v>64</v>
      </c>
      <c r="D1763" s="9">
        <v>99.75</v>
      </c>
    </row>
    <row r="1764" spans="1:4">
      <c r="A1764" s="2">
        <f>DATE(YEAR(表_查询来自_NW[[#This Row],[订购日期]]),MONTH(表_查询来自_NW[[#This Row],[订购日期]]),1)</f>
        <v>35796</v>
      </c>
      <c r="B1764" s="2">
        <v>35811</v>
      </c>
      <c r="C1764" t="s">
        <v>64</v>
      </c>
      <c r="D1764" s="9">
        <v>997.5</v>
      </c>
    </row>
    <row r="1765" spans="1:4">
      <c r="A1765" s="2">
        <f>DATE(YEAR(表_查询来自_NW[[#This Row],[订购日期]]),MONTH(表_查询来自_NW[[#This Row],[订购日期]]),1)</f>
        <v>35796</v>
      </c>
      <c r="B1765" s="2">
        <v>35816</v>
      </c>
      <c r="C1765" t="s">
        <v>64</v>
      </c>
      <c r="D1765" s="9">
        <v>1596</v>
      </c>
    </row>
    <row r="1766" spans="1:4">
      <c r="A1766" s="2">
        <f>DATE(YEAR(表_查询来自_NW[[#This Row],[订购日期]]),MONTH(表_查询来自_NW[[#This Row],[订购日期]]),1)</f>
        <v>35796</v>
      </c>
      <c r="B1766" s="2">
        <v>35824</v>
      </c>
      <c r="C1766" t="s">
        <v>64</v>
      </c>
      <c r="D1766" s="9">
        <v>748.125</v>
      </c>
    </row>
    <row r="1767" spans="1:4">
      <c r="A1767" s="2">
        <f>DATE(YEAR(表_查询来自_NW[[#This Row],[订购日期]]),MONTH(表_查询来自_NW[[#This Row],[订购日期]]),1)</f>
        <v>35827</v>
      </c>
      <c r="B1767" s="2">
        <v>35831</v>
      </c>
      <c r="C1767" t="s">
        <v>64</v>
      </c>
      <c r="D1767" s="9">
        <v>473.81249962840229</v>
      </c>
    </row>
    <row r="1768" spans="1:4">
      <c r="A1768" s="2">
        <f>DATE(YEAR(表_查询来自_NW[[#This Row],[订购日期]]),MONTH(表_查询来自_NW[[#This Row],[订购日期]]),1)</f>
        <v>35827</v>
      </c>
      <c r="B1768" s="2">
        <v>35835</v>
      </c>
      <c r="C1768" t="s">
        <v>64</v>
      </c>
      <c r="D1768" s="9">
        <v>665</v>
      </c>
    </row>
    <row r="1769" spans="1:4">
      <c r="A1769" s="2">
        <f>DATE(YEAR(表_查询来自_NW[[#This Row],[订购日期]]),MONTH(表_查询来自_NW[[#This Row],[订购日期]]),1)</f>
        <v>35855</v>
      </c>
      <c r="B1769" s="2">
        <v>35872</v>
      </c>
      <c r="C1769" t="s">
        <v>64</v>
      </c>
      <c r="D1769" s="9">
        <v>266</v>
      </c>
    </row>
    <row r="1770" spans="1:4">
      <c r="A1770" s="2">
        <f>DATE(YEAR(表_查询来自_NW[[#This Row],[订购日期]]),MONTH(表_查询来自_NW[[#This Row],[订购日期]]),1)</f>
        <v>35855</v>
      </c>
      <c r="B1770" s="2">
        <v>35877</v>
      </c>
      <c r="C1770" t="s">
        <v>64</v>
      </c>
      <c r="D1770" s="9">
        <v>133</v>
      </c>
    </row>
    <row r="1771" spans="1:4">
      <c r="A1771" s="2">
        <f>DATE(YEAR(表_查询来自_NW[[#This Row],[订购日期]]),MONTH(表_查询来自_NW[[#This Row],[订购日期]]),1)</f>
        <v>35886</v>
      </c>
      <c r="B1771" s="2">
        <v>35902</v>
      </c>
      <c r="C1771" t="s">
        <v>64</v>
      </c>
      <c r="D1771" s="9">
        <v>665</v>
      </c>
    </row>
    <row r="1772" spans="1:4">
      <c r="A1772" s="2">
        <f>DATE(YEAR(表_查询来自_NW[[#This Row],[订购日期]]),MONTH(表_查询来自_NW[[#This Row],[订购日期]]),1)</f>
        <v>35886</v>
      </c>
      <c r="B1772" s="2">
        <v>35912</v>
      </c>
      <c r="C1772" t="s">
        <v>64</v>
      </c>
      <c r="D1772" s="9">
        <v>664.99999752268195</v>
      </c>
    </row>
    <row r="1773" spans="1:4">
      <c r="A1773" s="2">
        <f>DATE(YEAR(表_查询来自_NW[[#This Row],[订购日期]]),MONTH(表_查询来自_NW[[#This Row],[订购日期]]),1)</f>
        <v>35916</v>
      </c>
      <c r="B1773" s="2">
        <v>35920</v>
      </c>
      <c r="C1773" t="s">
        <v>64</v>
      </c>
      <c r="D1773" s="9">
        <v>4322.5</v>
      </c>
    </row>
    <row r="1774" spans="1:4">
      <c r="A1774" s="2">
        <f>DATE(YEAR(表_查询来自_NW[[#This Row],[订购日期]]),MONTH(表_查询来自_NW[[#This Row],[订购日期]]),1)</f>
        <v>35916</v>
      </c>
      <c r="B1774" s="2">
        <v>35921</v>
      </c>
      <c r="C1774" t="s">
        <v>64</v>
      </c>
      <c r="D1774" s="9">
        <v>64.505000044591725</v>
      </c>
    </row>
    <row r="1775" spans="1:4">
      <c r="A1775" s="2">
        <f>DATE(YEAR(表_查询来自_NW[[#This Row],[订购日期]]),MONTH(表_查询来自_NW[[#This Row],[订购日期]]),1)</f>
        <v>35247</v>
      </c>
      <c r="B1775" s="2">
        <v>35254</v>
      </c>
      <c r="C1775" t="s">
        <v>65</v>
      </c>
      <c r="D1775" s="9">
        <v>214.19999849796295</v>
      </c>
    </row>
    <row r="1776" spans="1:4">
      <c r="A1776" s="2">
        <f>DATE(YEAR(表_查询来自_NW[[#This Row],[订购日期]]),MONTH(表_查询来自_NW[[#This Row],[订购日期]]),1)</f>
        <v>35247</v>
      </c>
      <c r="B1776" s="2">
        <v>35254</v>
      </c>
      <c r="C1776" t="s">
        <v>65</v>
      </c>
      <c r="D1776" s="9">
        <v>336</v>
      </c>
    </row>
    <row r="1777" spans="1:4">
      <c r="A1777" s="2">
        <f>DATE(YEAR(表_查询来自_NW[[#This Row],[订购日期]]),MONTH(表_查询来自_NW[[#This Row],[订购日期]]),1)</f>
        <v>35309</v>
      </c>
      <c r="B1777" s="2">
        <v>35319</v>
      </c>
      <c r="C1777" t="s">
        <v>65</v>
      </c>
      <c r="D1777" s="9">
        <v>453.59999924898148</v>
      </c>
    </row>
    <row r="1778" spans="1:4">
      <c r="A1778" s="2">
        <f>DATE(YEAR(表_查询来自_NW[[#This Row],[订购日期]]),MONTH(表_查询来自_NW[[#This Row],[订购日期]]),1)</f>
        <v>35339</v>
      </c>
      <c r="B1778" s="2">
        <v>35352</v>
      </c>
      <c r="C1778" t="s">
        <v>65</v>
      </c>
      <c r="D1778" s="9">
        <v>672</v>
      </c>
    </row>
    <row r="1779" spans="1:4">
      <c r="A1779" s="2">
        <f>DATE(YEAR(表_查询来自_NW[[#This Row],[订购日期]]),MONTH(表_查询来自_NW[[#This Row],[订购日期]]),1)</f>
        <v>35370</v>
      </c>
      <c r="B1779" s="2">
        <v>35380</v>
      </c>
      <c r="C1779" t="s">
        <v>65</v>
      </c>
      <c r="D1779" s="9">
        <v>159.59999987483025</v>
      </c>
    </row>
    <row r="1780" spans="1:4">
      <c r="A1780" s="2">
        <f>DATE(YEAR(表_查询来自_NW[[#This Row],[订购日期]]),MONTH(表_查询来自_NW[[#This Row],[订购日期]]),1)</f>
        <v>35370</v>
      </c>
      <c r="B1780" s="2">
        <v>35397</v>
      </c>
      <c r="C1780" t="s">
        <v>65</v>
      </c>
      <c r="D1780" s="9">
        <v>84</v>
      </c>
    </row>
    <row r="1781" spans="1:4">
      <c r="A1781" s="2">
        <f>DATE(YEAR(表_查询来自_NW[[#This Row],[订购日期]]),MONTH(表_查询来自_NW[[#This Row],[订购日期]]),1)</f>
        <v>35370</v>
      </c>
      <c r="B1781" s="2">
        <v>35397</v>
      </c>
      <c r="C1781" t="s">
        <v>65</v>
      </c>
      <c r="D1781" s="9">
        <v>252</v>
      </c>
    </row>
    <row r="1782" spans="1:4">
      <c r="A1782" s="2">
        <f>DATE(YEAR(表_查询来自_NW[[#This Row],[订购日期]]),MONTH(表_查询来自_NW[[#This Row],[订购日期]]),1)</f>
        <v>35400</v>
      </c>
      <c r="B1782" s="2">
        <v>35410</v>
      </c>
      <c r="C1782" t="s">
        <v>65</v>
      </c>
      <c r="D1782" s="9">
        <v>302.39999949932098</v>
      </c>
    </row>
    <row r="1783" spans="1:4">
      <c r="A1783" s="2">
        <f>DATE(YEAR(表_查询来自_NW[[#This Row],[订购日期]]),MONTH(表_查询来自_NW[[#This Row],[订购日期]]),1)</f>
        <v>35431</v>
      </c>
      <c r="B1783" s="2">
        <v>35431</v>
      </c>
      <c r="C1783" t="s">
        <v>65</v>
      </c>
      <c r="D1783" s="9">
        <v>336</v>
      </c>
    </row>
    <row r="1784" spans="1:4">
      <c r="A1784" s="2">
        <f>DATE(YEAR(表_查询来自_NW[[#This Row],[订购日期]]),MONTH(表_查询来自_NW[[#This Row],[订购日期]]),1)</f>
        <v>35462</v>
      </c>
      <c r="B1784" s="2">
        <v>35475</v>
      </c>
      <c r="C1784" t="s">
        <v>65</v>
      </c>
      <c r="D1784" s="9">
        <v>588</v>
      </c>
    </row>
    <row r="1785" spans="1:4">
      <c r="A1785" s="2">
        <f>DATE(YEAR(表_查询来自_NW[[#This Row],[订购日期]]),MONTH(表_查询来自_NW[[#This Row],[订购日期]]),1)</f>
        <v>35462</v>
      </c>
      <c r="B1785" s="2">
        <v>35480</v>
      </c>
      <c r="C1785" t="s">
        <v>65</v>
      </c>
      <c r="D1785" s="9">
        <v>423.35999929904938</v>
      </c>
    </row>
    <row r="1786" spans="1:4">
      <c r="A1786" s="2">
        <f>DATE(YEAR(表_查询来自_NW[[#This Row],[订购日期]]),MONTH(表_查询来自_NW[[#This Row],[订购日期]]),1)</f>
        <v>35521</v>
      </c>
      <c r="B1786" s="2">
        <v>35522</v>
      </c>
      <c r="C1786" t="s">
        <v>65</v>
      </c>
      <c r="D1786" s="9">
        <v>226.79999962449074</v>
      </c>
    </row>
    <row r="1787" spans="1:4">
      <c r="A1787" s="2">
        <f>DATE(YEAR(表_查询来自_NW[[#This Row],[订购日期]]),MONTH(表_查询来自_NW[[#This Row],[订购日期]]),1)</f>
        <v>35521</v>
      </c>
      <c r="B1787" s="2">
        <v>35531</v>
      </c>
      <c r="C1787" t="s">
        <v>65</v>
      </c>
      <c r="D1787" s="9">
        <v>421</v>
      </c>
    </row>
    <row r="1788" spans="1:4">
      <c r="A1788" s="2">
        <f>DATE(YEAR(表_查询来自_NW[[#This Row],[订购日期]]),MONTH(表_查询来自_NW[[#This Row],[订购日期]]),1)</f>
        <v>35521</v>
      </c>
      <c r="B1788" s="2">
        <v>35542</v>
      </c>
      <c r="C1788" t="s">
        <v>65</v>
      </c>
      <c r="D1788" s="9">
        <v>820.95</v>
      </c>
    </row>
    <row r="1789" spans="1:4">
      <c r="A1789" s="2">
        <f>DATE(YEAR(表_查询来自_NW[[#This Row],[订购日期]]),MONTH(表_查询来自_NW[[#This Row],[订购日期]]),1)</f>
        <v>35551</v>
      </c>
      <c r="B1789" s="2">
        <v>35569</v>
      </c>
      <c r="C1789" t="s">
        <v>65</v>
      </c>
      <c r="D1789" s="9">
        <v>682.01999887079</v>
      </c>
    </row>
    <row r="1790" spans="1:4">
      <c r="A1790" s="2">
        <f>DATE(YEAR(表_查询来自_NW[[#This Row],[订购日期]]),MONTH(表_查询来自_NW[[#This Row],[订购日期]]),1)</f>
        <v>35582</v>
      </c>
      <c r="B1790" s="2">
        <v>35607</v>
      </c>
      <c r="C1790" t="s">
        <v>65</v>
      </c>
      <c r="D1790" s="9">
        <v>599.92499952949584</v>
      </c>
    </row>
    <row r="1791" spans="1:4">
      <c r="A1791" s="2">
        <f>DATE(YEAR(表_查询来自_NW[[#This Row],[订购日期]]),MONTH(表_查询来自_NW[[#This Row],[订购日期]]),1)</f>
        <v>35612</v>
      </c>
      <c r="B1791" s="2">
        <v>35622</v>
      </c>
      <c r="C1791" t="s">
        <v>65</v>
      </c>
      <c r="D1791" s="9">
        <v>202.07999924719334</v>
      </c>
    </row>
    <row r="1792" spans="1:4">
      <c r="A1792" s="2">
        <f>DATE(YEAR(表_查询来自_NW[[#This Row],[订购日期]]),MONTH(表_查询来自_NW[[#This Row],[订购日期]]),1)</f>
        <v>35643</v>
      </c>
      <c r="B1792" s="2">
        <v>35662</v>
      </c>
      <c r="C1792" t="s">
        <v>65</v>
      </c>
      <c r="D1792" s="9">
        <v>442.05</v>
      </c>
    </row>
    <row r="1793" spans="1:4">
      <c r="A1793" s="2">
        <f>DATE(YEAR(表_查询来自_NW[[#This Row],[订购日期]]),MONTH(表_查询来自_NW[[#This Row],[订购日期]]),1)</f>
        <v>35674</v>
      </c>
      <c r="B1793" s="2">
        <v>35683</v>
      </c>
      <c r="C1793" t="s">
        <v>65</v>
      </c>
      <c r="D1793" s="9">
        <v>268.38749811798334</v>
      </c>
    </row>
    <row r="1794" spans="1:4">
      <c r="A1794" s="2">
        <f>DATE(YEAR(表_查询来自_NW[[#This Row],[订购日期]]),MONTH(表_查询来自_NW[[#This Row],[订购日期]]),1)</f>
        <v>35674</v>
      </c>
      <c r="B1794" s="2">
        <v>35685</v>
      </c>
      <c r="C1794" t="s">
        <v>65</v>
      </c>
      <c r="D1794" s="9">
        <v>210.5</v>
      </c>
    </row>
    <row r="1795" spans="1:4">
      <c r="A1795" s="2">
        <f>DATE(YEAR(表_查询来自_NW[[#This Row],[订购日期]]),MONTH(表_查询来自_NW[[#This Row],[订购日期]]),1)</f>
        <v>35674</v>
      </c>
      <c r="B1795" s="2">
        <v>35690</v>
      </c>
      <c r="C1795" t="s">
        <v>65</v>
      </c>
      <c r="D1795" s="9">
        <v>252.6</v>
      </c>
    </row>
    <row r="1796" spans="1:4">
      <c r="A1796" s="2">
        <f>DATE(YEAR(表_查询来自_NW[[#This Row],[订购日期]]),MONTH(表_查询来自_NW[[#This Row],[订购日期]]),1)</f>
        <v>35704</v>
      </c>
      <c r="B1796" s="2">
        <v>35712</v>
      </c>
      <c r="C1796" t="s">
        <v>65</v>
      </c>
      <c r="D1796" s="9">
        <v>1299.8374989805743</v>
      </c>
    </row>
    <row r="1797" spans="1:4">
      <c r="A1797" s="2">
        <f>DATE(YEAR(表_查询来自_NW[[#This Row],[订购日期]]),MONTH(表_查询来自_NW[[#This Row],[订购日期]]),1)</f>
        <v>35735</v>
      </c>
      <c r="B1797" s="2">
        <v>35739</v>
      </c>
      <c r="C1797" t="s">
        <v>65</v>
      </c>
      <c r="D1797" s="9">
        <v>199.97499984316528</v>
      </c>
    </row>
    <row r="1798" spans="1:4">
      <c r="A1798" s="2">
        <f>DATE(YEAR(表_查询来自_NW[[#This Row],[订购日期]]),MONTH(表_查询来自_NW[[#This Row],[订购日期]]),1)</f>
        <v>35735</v>
      </c>
      <c r="B1798" s="2">
        <v>35745</v>
      </c>
      <c r="C1798" t="s">
        <v>65</v>
      </c>
      <c r="D1798" s="9">
        <v>842</v>
      </c>
    </row>
    <row r="1799" spans="1:4">
      <c r="A1799" s="2">
        <f>DATE(YEAR(表_查询来自_NW[[#This Row],[订购日期]]),MONTH(表_查询来自_NW[[#This Row],[订购日期]]),1)</f>
        <v>35765</v>
      </c>
      <c r="B1799" s="2">
        <v>35768</v>
      </c>
      <c r="C1799" t="s">
        <v>65</v>
      </c>
      <c r="D1799" s="9">
        <v>1515.5999974906445</v>
      </c>
    </row>
    <row r="1800" spans="1:4">
      <c r="A1800" s="2">
        <f>DATE(YEAR(表_查询来自_NW[[#This Row],[订购日期]]),MONTH(表_查询来自_NW[[#This Row],[订购日期]]),1)</f>
        <v>35765</v>
      </c>
      <c r="B1800" s="2">
        <v>35795</v>
      </c>
      <c r="C1800" t="s">
        <v>65</v>
      </c>
      <c r="D1800" s="9">
        <v>42.1</v>
      </c>
    </row>
    <row r="1801" spans="1:4">
      <c r="A1801" s="2">
        <f>DATE(YEAR(表_查询来自_NW[[#This Row],[订购日期]]),MONTH(表_查询来自_NW[[#This Row],[订购日期]]),1)</f>
        <v>35796</v>
      </c>
      <c r="B1801" s="2">
        <v>35822</v>
      </c>
      <c r="C1801" t="s">
        <v>65</v>
      </c>
      <c r="D1801" s="9">
        <v>268.38749811798334</v>
      </c>
    </row>
    <row r="1802" spans="1:4">
      <c r="A1802" s="2">
        <f>DATE(YEAR(表_查询来自_NW[[#This Row],[订购日期]]),MONTH(表_查询来自_NW[[#This Row],[订购日期]]),1)</f>
        <v>35827</v>
      </c>
      <c r="B1802" s="2">
        <v>35831</v>
      </c>
      <c r="C1802" t="s">
        <v>65</v>
      </c>
      <c r="D1802" s="9">
        <v>419.94749967064712</v>
      </c>
    </row>
    <row r="1803" spans="1:4">
      <c r="A1803" s="2">
        <f>DATE(YEAR(表_查询来自_NW[[#This Row],[订购日期]]),MONTH(表_查询来自_NW[[#This Row],[订购日期]]),1)</f>
        <v>35827</v>
      </c>
      <c r="B1803" s="2">
        <v>35836</v>
      </c>
      <c r="C1803" t="s">
        <v>65</v>
      </c>
      <c r="D1803" s="9">
        <v>210.5</v>
      </c>
    </row>
    <row r="1804" spans="1:4">
      <c r="A1804" s="2">
        <f>DATE(YEAR(表_查询来自_NW[[#This Row],[订购日期]]),MONTH(表_查询来自_NW[[#This Row],[订购日期]]),1)</f>
        <v>35827</v>
      </c>
      <c r="B1804" s="2">
        <v>35838</v>
      </c>
      <c r="C1804" t="s">
        <v>65</v>
      </c>
      <c r="D1804" s="9">
        <v>239.96999981179832</v>
      </c>
    </row>
    <row r="1805" spans="1:4">
      <c r="A1805" s="2">
        <f>DATE(YEAR(表_查询来自_NW[[#This Row],[订购日期]]),MONTH(表_查询来自_NW[[#This Row],[订购日期]]),1)</f>
        <v>35827</v>
      </c>
      <c r="B1805" s="2">
        <v>35850</v>
      </c>
      <c r="C1805" t="s">
        <v>65</v>
      </c>
      <c r="D1805" s="9">
        <v>442.05</v>
      </c>
    </row>
    <row r="1806" spans="1:4">
      <c r="A1806" s="2">
        <f>DATE(YEAR(表_查询来自_NW[[#This Row],[订购日期]]),MONTH(表_查询来自_NW[[#This Row],[订购日期]]),1)</f>
        <v>35886</v>
      </c>
      <c r="B1806" s="2">
        <v>35900</v>
      </c>
      <c r="C1806" t="s">
        <v>65</v>
      </c>
      <c r="D1806" s="9">
        <v>442.05</v>
      </c>
    </row>
    <row r="1807" spans="1:4">
      <c r="A1807" s="2">
        <f>DATE(YEAR(表_查询来自_NW[[#This Row],[订购日期]]),MONTH(表_查询来自_NW[[#This Row],[订购日期]]),1)</f>
        <v>35309</v>
      </c>
      <c r="B1807" s="2">
        <v>35317</v>
      </c>
      <c r="C1807" t="s">
        <v>66</v>
      </c>
      <c r="D1807" s="9">
        <v>408</v>
      </c>
    </row>
    <row r="1808" spans="1:4">
      <c r="A1808" s="2">
        <f>DATE(YEAR(表_查询来自_NW[[#This Row],[订购日期]]),MONTH(表_查询来自_NW[[#This Row],[订购日期]]),1)</f>
        <v>35462</v>
      </c>
      <c r="B1808" s="2">
        <v>35472</v>
      </c>
      <c r="C1808" t="s">
        <v>66</v>
      </c>
      <c r="D1808" s="9">
        <v>816</v>
      </c>
    </row>
    <row r="1809" spans="1:4">
      <c r="A1809" s="2">
        <f>DATE(YEAR(表_查询来自_NW[[#This Row],[订购日期]]),MONTH(表_查询来自_NW[[#This Row],[订购日期]]),1)</f>
        <v>35490</v>
      </c>
      <c r="B1809" s="2">
        <v>35503</v>
      </c>
      <c r="C1809" t="s">
        <v>66</v>
      </c>
      <c r="D1809" s="9">
        <v>693.59999513626099</v>
      </c>
    </row>
    <row r="1810" spans="1:4">
      <c r="A1810" s="2">
        <f>DATE(YEAR(表_查询来自_NW[[#This Row],[订购日期]]),MONTH(表_查询来自_NW[[#This Row],[订购日期]]),1)</f>
        <v>35521</v>
      </c>
      <c r="B1810" s="2">
        <v>35522</v>
      </c>
      <c r="C1810" t="s">
        <v>66</v>
      </c>
      <c r="D1810" s="9">
        <v>122.39999979734421</v>
      </c>
    </row>
    <row r="1811" spans="1:4">
      <c r="A1811" s="2">
        <f>DATE(YEAR(表_查询来自_NW[[#This Row],[订购日期]]),MONTH(表_查询来自_NW[[#This Row],[订购日期]]),1)</f>
        <v>35551</v>
      </c>
      <c r="B1811" s="2">
        <v>35559</v>
      </c>
      <c r="C1811" t="s">
        <v>66</v>
      </c>
      <c r="D1811" s="9">
        <v>408</v>
      </c>
    </row>
    <row r="1812" spans="1:4">
      <c r="A1812" s="2">
        <f>DATE(YEAR(表_查询来自_NW[[#This Row],[订购日期]]),MONTH(表_查询来自_NW[[#This Row],[订购日期]]),1)</f>
        <v>35674</v>
      </c>
      <c r="B1812" s="2">
        <v>35698</v>
      </c>
      <c r="C1812" t="s">
        <v>66</v>
      </c>
      <c r="D1812" s="9">
        <v>68</v>
      </c>
    </row>
    <row r="1813" spans="1:4">
      <c r="A1813" s="2">
        <f>DATE(YEAR(表_查询来自_NW[[#This Row],[订购日期]]),MONTH(表_查询来自_NW[[#This Row],[订购日期]]),1)</f>
        <v>35765</v>
      </c>
      <c r="B1813" s="2">
        <v>35775</v>
      </c>
      <c r="C1813" t="s">
        <v>66</v>
      </c>
      <c r="D1813" s="9">
        <v>850</v>
      </c>
    </row>
    <row r="1814" spans="1:4">
      <c r="A1814" s="2">
        <f>DATE(YEAR(表_查询来自_NW[[#This Row],[订购日期]]),MONTH(表_查询来自_NW[[#This Row],[订购日期]]),1)</f>
        <v>35916</v>
      </c>
      <c r="B1814" s="2">
        <v>35921</v>
      </c>
      <c r="C1814" t="s">
        <v>66</v>
      </c>
      <c r="D1814" s="9">
        <v>17</v>
      </c>
    </row>
    <row r="1815" spans="1:4">
      <c r="A1815" s="2">
        <f>DATE(YEAR(表_查询来自_NW[[#This Row],[订购日期]]),MONTH(表_查询来自_NW[[#This Row],[订购日期]]),1)</f>
        <v>35278</v>
      </c>
      <c r="B1815" s="2">
        <v>35296</v>
      </c>
      <c r="C1815" t="s">
        <v>67</v>
      </c>
      <c r="D1815" s="9">
        <v>42</v>
      </c>
    </row>
    <row r="1816" spans="1:4">
      <c r="A1816" s="2">
        <f>DATE(YEAR(表_查询来自_NW[[#This Row],[订购日期]]),MONTH(表_查询来自_NW[[#This Row],[订购日期]]),1)</f>
        <v>35521</v>
      </c>
      <c r="B1816" s="2">
        <v>35530</v>
      </c>
      <c r="C1816" t="s">
        <v>67</v>
      </c>
      <c r="D1816" s="9">
        <v>420</v>
      </c>
    </row>
    <row r="1817" spans="1:4">
      <c r="A1817" s="2">
        <f>DATE(YEAR(表_查询来自_NW[[#This Row],[订购日期]]),MONTH(表_查询来自_NW[[#This Row],[订购日期]]),1)</f>
        <v>35551</v>
      </c>
      <c r="B1817" s="2">
        <v>35571</v>
      </c>
      <c r="C1817" t="s">
        <v>67</v>
      </c>
      <c r="D1817" s="9">
        <v>98</v>
      </c>
    </row>
    <row r="1818" spans="1:4">
      <c r="A1818" s="2">
        <f>DATE(YEAR(表_查询来自_NW[[#This Row],[订购日期]]),MONTH(表_查询来自_NW[[#This Row],[订购日期]]),1)</f>
        <v>35674</v>
      </c>
      <c r="B1818" s="2">
        <v>35689</v>
      </c>
      <c r="C1818" t="s">
        <v>67</v>
      </c>
      <c r="D1818" s="9">
        <v>350</v>
      </c>
    </row>
    <row r="1819" spans="1:4">
      <c r="A1819" s="2">
        <f>DATE(YEAR(表_查询来自_NW[[#This Row],[订购日期]]),MONTH(表_查询来自_NW[[#This Row],[订购日期]]),1)</f>
        <v>35765</v>
      </c>
      <c r="B1819" s="2">
        <v>35776</v>
      </c>
      <c r="C1819" t="s">
        <v>67</v>
      </c>
      <c r="D1819" s="9">
        <v>42</v>
      </c>
    </row>
    <row r="1820" spans="1:4">
      <c r="A1820" s="2">
        <f>DATE(YEAR(表_查询来自_NW[[#This Row],[订购日期]]),MONTH(表_查询来自_NW[[#This Row],[订购日期]]),1)</f>
        <v>35827</v>
      </c>
      <c r="B1820" s="2">
        <v>35828</v>
      </c>
      <c r="C1820" t="s">
        <v>67</v>
      </c>
      <c r="D1820" s="9">
        <v>210</v>
      </c>
    </row>
    <row r="1821" spans="1:4">
      <c r="A1821" s="2">
        <f>DATE(YEAR(表_查询来自_NW[[#This Row],[订购日期]]),MONTH(表_查询来自_NW[[#This Row],[订购日期]]),1)</f>
        <v>35827</v>
      </c>
      <c r="B1821" s="2">
        <v>35852</v>
      </c>
      <c r="C1821" t="s">
        <v>67</v>
      </c>
      <c r="D1821" s="9">
        <v>210</v>
      </c>
    </row>
    <row r="1822" spans="1:4">
      <c r="A1822" s="2">
        <f>DATE(YEAR(表_查询来自_NW[[#This Row],[订购日期]]),MONTH(表_查询来自_NW[[#This Row],[订购日期]]),1)</f>
        <v>35855</v>
      </c>
      <c r="B1822" s="2">
        <v>35857</v>
      </c>
      <c r="C1822" t="s">
        <v>67</v>
      </c>
      <c r="D1822" s="9">
        <v>268.79999899864197</v>
      </c>
    </row>
    <row r="1823" spans="1:4">
      <c r="A1823" s="2">
        <f>DATE(YEAR(表_查询来自_NW[[#This Row],[订购日期]]),MONTH(表_查询来自_NW[[#This Row],[订购日期]]),1)</f>
        <v>35855</v>
      </c>
      <c r="B1823" s="2">
        <v>35864</v>
      </c>
      <c r="C1823" t="s">
        <v>67</v>
      </c>
      <c r="D1823" s="9">
        <v>475.99999666213989</v>
      </c>
    </row>
    <row r="1824" spans="1:4">
      <c r="A1824" s="2">
        <f>DATE(YEAR(表_查询来自_NW[[#This Row],[订购日期]]),MONTH(表_查询来自_NW[[#This Row],[订购日期]]),1)</f>
        <v>35886</v>
      </c>
      <c r="B1824" s="2">
        <v>35913</v>
      </c>
      <c r="C1824" t="s">
        <v>67</v>
      </c>
      <c r="D1824" s="9">
        <v>280</v>
      </c>
    </row>
    <row r="1825" spans="1:4">
      <c r="A1825" s="2">
        <f>DATE(YEAR(表_查询来自_NW[[#This Row],[订购日期]]),MONTH(表_查询来自_NW[[#This Row],[订购日期]]),1)</f>
        <v>35278</v>
      </c>
      <c r="B1825" s="2">
        <v>35300</v>
      </c>
      <c r="C1825" t="s">
        <v>68</v>
      </c>
      <c r="D1825" s="9">
        <v>26.999999955296516</v>
      </c>
    </row>
    <row r="1826" spans="1:4">
      <c r="A1826" s="2">
        <f>DATE(YEAR(表_查询来自_NW[[#This Row],[订购日期]]),MONTH(表_查询来自_NW[[#This Row],[订购日期]]),1)</f>
        <v>35309</v>
      </c>
      <c r="B1826" s="2">
        <v>35317</v>
      </c>
      <c r="C1826" t="s">
        <v>68</v>
      </c>
      <c r="D1826" s="9">
        <v>200</v>
      </c>
    </row>
    <row r="1827" spans="1:4">
      <c r="A1827" s="2">
        <f>DATE(YEAR(表_查询来自_NW[[#This Row],[订购日期]]),MONTH(表_查询来自_NW[[#This Row],[订购日期]]),1)</f>
        <v>35309</v>
      </c>
      <c r="B1827" s="2">
        <v>35319</v>
      </c>
      <c r="C1827" t="s">
        <v>68</v>
      </c>
      <c r="D1827" s="9">
        <v>134.99999977648258</v>
      </c>
    </row>
    <row r="1828" spans="1:4">
      <c r="A1828" s="2">
        <f>DATE(YEAR(表_查询来自_NW[[#This Row],[订购日期]]),MONTH(表_查询来自_NW[[#This Row],[订购日期]]),1)</f>
        <v>35309</v>
      </c>
      <c r="B1828" s="2">
        <v>35325</v>
      </c>
      <c r="C1828" t="s">
        <v>68</v>
      </c>
      <c r="D1828" s="9">
        <v>30</v>
      </c>
    </row>
    <row r="1829" spans="1:4">
      <c r="A1829" s="2">
        <f>DATE(YEAR(表_查询来自_NW[[#This Row],[订购日期]]),MONTH(表_查询来自_NW[[#This Row],[订购日期]]),1)</f>
        <v>35339</v>
      </c>
      <c r="B1829" s="2">
        <v>35352</v>
      </c>
      <c r="C1829" t="s">
        <v>68</v>
      </c>
      <c r="D1829" s="9">
        <v>100</v>
      </c>
    </row>
    <row r="1830" spans="1:4">
      <c r="A1830" s="2">
        <f>DATE(YEAR(表_查询来自_NW[[#This Row],[订购日期]]),MONTH(表_查询来自_NW[[#This Row],[订购日期]]),1)</f>
        <v>35339</v>
      </c>
      <c r="B1830" s="2">
        <v>35359</v>
      </c>
      <c r="C1830" t="s">
        <v>68</v>
      </c>
      <c r="D1830" s="9">
        <v>100</v>
      </c>
    </row>
    <row r="1831" spans="1:4">
      <c r="A1831" s="2">
        <f>DATE(YEAR(表_查询来自_NW[[#This Row],[订购日期]]),MONTH(表_查询来自_NW[[#This Row],[订购日期]]),1)</f>
        <v>35339</v>
      </c>
      <c r="B1831" s="2">
        <v>35369</v>
      </c>
      <c r="C1831" t="s">
        <v>68</v>
      </c>
      <c r="D1831" s="9">
        <v>37.999999970197678</v>
      </c>
    </row>
    <row r="1832" spans="1:4">
      <c r="A1832" s="2">
        <f>DATE(YEAR(表_查询来自_NW[[#This Row],[订购日期]]),MONTH(表_查询来自_NW[[#This Row],[订购日期]]),1)</f>
        <v>35400</v>
      </c>
      <c r="B1832" s="2">
        <v>35416</v>
      </c>
      <c r="C1832" t="s">
        <v>68</v>
      </c>
      <c r="D1832" s="9">
        <v>63.999999761581421</v>
      </c>
    </row>
    <row r="1833" spans="1:4">
      <c r="A1833" s="2">
        <f>DATE(YEAR(表_查询来自_NW[[#This Row],[订购日期]]),MONTH(表_查询来自_NW[[#This Row],[订购日期]]),1)</f>
        <v>35400</v>
      </c>
      <c r="B1833" s="2">
        <v>35430</v>
      </c>
      <c r="C1833" t="s">
        <v>68</v>
      </c>
      <c r="D1833" s="9">
        <v>600</v>
      </c>
    </row>
    <row r="1834" spans="1:4">
      <c r="A1834" s="2">
        <f>DATE(YEAR(表_查询来自_NW[[#This Row],[订购日期]]),MONTH(表_查询来自_NW[[#This Row],[订购日期]]),1)</f>
        <v>35431</v>
      </c>
      <c r="B1834" s="2">
        <v>35446</v>
      </c>
      <c r="C1834" t="s">
        <v>68</v>
      </c>
      <c r="D1834" s="9">
        <v>270</v>
      </c>
    </row>
    <row r="1835" spans="1:4">
      <c r="A1835" s="2">
        <f>DATE(YEAR(表_查询来自_NW[[#This Row],[订购日期]]),MONTH(表_查询来自_NW[[#This Row],[订购日期]]),1)</f>
        <v>35431</v>
      </c>
      <c r="B1835" s="2">
        <v>35453</v>
      </c>
      <c r="C1835" t="s">
        <v>68</v>
      </c>
      <c r="D1835" s="9">
        <v>239.99999910593033</v>
      </c>
    </row>
    <row r="1836" spans="1:4">
      <c r="A1836" s="2">
        <f>DATE(YEAR(表_查询来自_NW[[#This Row],[订购日期]]),MONTH(表_查询来自_NW[[#This Row],[订购日期]]),1)</f>
        <v>35462</v>
      </c>
      <c r="B1836" s="2">
        <v>35489</v>
      </c>
      <c r="C1836" t="s">
        <v>68</v>
      </c>
      <c r="D1836" s="9">
        <v>157.5</v>
      </c>
    </row>
    <row r="1837" spans="1:4">
      <c r="A1837" s="2">
        <f>DATE(YEAR(表_查询来自_NW[[#This Row],[订购日期]]),MONTH(表_查询来自_NW[[#This Row],[订购日期]]),1)</f>
        <v>35490</v>
      </c>
      <c r="B1837" s="2">
        <v>35520</v>
      </c>
      <c r="C1837" t="s">
        <v>68</v>
      </c>
      <c r="D1837" s="9">
        <v>300</v>
      </c>
    </row>
    <row r="1838" spans="1:4">
      <c r="A1838" s="2">
        <f>DATE(YEAR(表_查询来自_NW[[#This Row],[订购日期]]),MONTH(表_查询来自_NW[[#This Row],[订购日期]]),1)</f>
        <v>35521</v>
      </c>
      <c r="B1838" s="2">
        <v>35549</v>
      </c>
      <c r="C1838" t="s">
        <v>68</v>
      </c>
      <c r="D1838" s="9">
        <v>75</v>
      </c>
    </row>
    <row r="1839" spans="1:4">
      <c r="A1839" s="2">
        <f>DATE(YEAR(表_查询来自_NW[[#This Row],[订购日期]]),MONTH(表_查询来自_NW[[#This Row],[订购日期]]),1)</f>
        <v>35551</v>
      </c>
      <c r="B1839" s="2">
        <v>35557</v>
      </c>
      <c r="C1839" t="s">
        <v>68</v>
      </c>
      <c r="D1839" s="9">
        <v>250</v>
      </c>
    </row>
    <row r="1840" spans="1:4">
      <c r="A1840" s="2">
        <f>DATE(YEAR(表_查询来自_NW[[#This Row],[订购日期]]),MONTH(表_查询来自_NW[[#This Row],[订购日期]]),1)</f>
        <v>35551</v>
      </c>
      <c r="B1840" s="2">
        <v>35569</v>
      </c>
      <c r="C1840" t="s">
        <v>68</v>
      </c>
      <c r="D1840" s="9">
        <v>437.5</v>
      </c>
    </row>
    <row r="1841" spans="1:4">
      <c r="A1841" s="2">
        <f>DATE(YEAR(表_查询来自_NW[[#This Row],[订购日期]]),MONTH(表_查询来自_NW[[#This Row],[订购日期]]),1)</f>
        <v>35643</v>
      </c>
      <c r="B1841" s="2">
        <v>35643</v>
      </c>
      <c r="C1841" t="s">
        <v>68</v>
      </c>
      <c r="D1841" s="9">
        <v>187.5</v>
      </c>
    </row>
    <row r="1842" spans="1:4">
      <c r="A1842" s="2">
        <f>DATE(YEAR(表_查询来自_NW[[#This Row],[订购日期]]),MONTH(表_查询来自_NW[[#This Row],[订购日期]]),1)</f>
        <v>35643</v>
      </c>
      <c r="B1842" s="2">
        <v>35648</v>
      </c>
      <c r="C1842" t="s">
        <v>68</v>
      </c>
      <c r="D1842" s="9">
        <v>179.99999932944775</v>
      </c>
    </row>
    <row r="1843" spans="1:4">
      <c r="A1843" s="2">
        <f>DATE(YEAR(表_查询来自_NW[[#This Row],[订购日期]]),MONTH(表_查询来自_NW[[#This Row],[订购日期]]),1)</f>
        <v>35674</v>
      </c>
      <c r="B1843" s="2">
        <v>35682</v>
      </c>
      <c r="C1843" t="s">
        <v>68</v>
      </c>
      <c r="D1843" s="9">
        <v>125</v>
      </c>
    </row>
    <row r="1844" spans="1:4">
      <c r="A1844" s="2">
        <f>DATE(YEAR(表_查询来自_NW[[#This Row],[订购日期]]),MONTH(表_查询来自_NW[[#This Row],[订购日期]]),1)</f>
        <v>35704</v>
      </c>
      <c r="B1844" s="2">
        <v>35713</v>
      </c>
      <c r="C1844" t="s">
        <v>68</v>
      </c>
      <c r="D1844" s="9">
        <v>399.99999850988388</v>
      </c>
    </row>
    <row r="1845" spans="1:4">
      <c r="A1845" s="2">
        <f>DATE(YEAR(表_查询来自_NW[[#This Row],[订购日期]]),MONTH(表_查询来自_NW[[#This Row],[订购日期]]),1)</f>
        <v>35704</v>
      </c>
      <c r="B1845" s="2">
        <v>35732</v>
      </c>
      <c r="C1845" t="s">
        <v>68</v>
      </c>
      <c r="D1845" s="9">
        <v>562.5</v>
      </c>
    </row>
    <row r="1846" spans="1:4">
      <c r="A1846" s="2">
        <f>DATE(YEAR(表_查询来自_NW[[#This Row],[订购日期]]),MONTH(表_查询来自_NW[[#This Row],[订购日期]]),1)</f>
        <v>35735</v>
      </c>
      <c r="B1846" s="2">
        <v>35761</v>
      </c>
      <c r="C1846" t="s">
        <v>68</v>
      </c>
      <c r="D1846" s="9">
        <v>59.999999776482582</v>
      </c>
    </row>
    <row r="1847" spans="1:4">
      <c r="A1847" s="2">
        <f>DATE(YEAR(表_查询来自_NW[[#This Row],[订购日期]]),MONTH(表_查询来自_NW[[#This Row],[订购日期]]),1)</f>
        <v>35765</v>
      </c>
      <c r="B1847" s="2">
        <v>35769</v>
      </c>
      <c r="C1847" t="s">
        <v>68</v>
      </c>
      <c r="D1847" s="9">
        <v>500</v>
      </c>
    </row>
    <row r="1848" spans="1:4">
      <c r="A1848" s="2">
        <f>DATE(YEAR(表_查询来自_NW[[#This Row],[订购日期]]),MONTH(表_查询来自_NW[[#This Row],[订购日期]]),1)</f>
        <v>35765</v>
      </c>
      <c r="B1848" s="2">
        <v>35786</v>
      </c>
      <c r="C1848" t="s">
        <v>68</v>
      </c>
      <c r="D1848" s="9">
        <v>225</v>
      </c>
    </row>
    <row r="1849" spans="1:4">
      <c r="A1849" s="2">
        <f>DATE(YEAR(表_查询来自_NW[[#This Row],[订购日期]]),MONTH(表_查询来自_NW[[#This Row],[订购日期]]),1)</f>
        <v>35765</v>
      </c>
      <c r="B1849" s="2">
        <v>35787</v>
      </c>
      <c r="C1849" t="s">
        <v>68</v>
      </c>
      <c r="D1849" s="9">
        <v>187.5</v>
      </c>
    </row>
    <row r="1850" spans="1:4">
      <c r="A1850" s="2">
        <f>DATE(YEAR(表_查询来自_NW[[#This Row],[订购日期]]),MONTH(表_查询来自_NW[[#This Row],[订购日期]]),1)</f>
        <v>35796</v>
      </c>
      <c r="B1850" s="2">
        <v>35808</v>
      </c>
      <c r="C1850" t="s">
        <v>68</v>
      </c>
      <c r="D1850" s="9">
        <v>300</v>
      </c>
    </row>
    <row r="1851" spans="1:4">
      <c r="A1851" s="2">
        <f>DATE(YEAR(表_查询来自_NW[[#This Row],[订购日期]]),MONTH(表_查询来自_NW[[#This Row],[订购日期]]),1)</f>
        <v>35796</v>
      </c>
      <c r="B1851" s="2">
        <v>35815</v>
      </c>
      <c r="C1851" t="s">
        <v>68</v>
      </c>
      <c r="D1851" s="9">
        <v>250</v>
      </c>
    </row>
    <row r="1852" spans="1:4">
      <c r="A1852" s="2">
        <f>DATE(YEAR(表_查询来自_NW[[#This Row],[订购日期]]),MONTH(表_查询来自_NW[[#This Row],[订购日期]]),1)</f>
        <v>35827</v>
      </c>
      <c r="B1852" s="2">
        <v>35830</v>
      </c>
      <c r="C1852" t="s">
        <v>68</v>
      </c>
      <c r="D1852" s="9">
        <v>250</v>
      </c>
    </row>
    <row r="1853" spans="1:4">
      <c r="A1853" s="2">
        <f>DATE(YEAR(表_查询来自_NW[[#This Row],[订购日期]]),MONTH(表_查询来自_NW[[#This Row],[订购日期]]),1)</f>
        <v>35827</v>
      </c>
      <c r="B1853" s="2">
        <v>35842</v>
      </c>
      <c r="C1853" t="s">
        <v>68</v>
      </c>
      <c r="D1853" s="9">
        <v>225</v>
      </c>
    </row>
    <row r="1854" spans="1:4">
      <c r="A1854" s="2">
        <f>DATE(YEAR(表_查询来自_NW[[#This Row],[订购日期]]),MONTH(表_查询来自_NW[[#This Row],[订购日期]]),1)</f>
        <v>35827</v>
      </c>
      <c r="B1854" s="2">
        <v>35850</v>
      </c>
      <c r="C1854" t="s">
        <v>68</v>
      </c>
      <c r="D1854" s="9">
        <v>250</v>
      </c>
    </row>
    <row r="1855" spans="1:4">
      <c r="A1855" s="2">
        <f>DATE(YEAR(表_查询来自_NW[[#This Row],[订购日期]]),MONTH(表_查询来自_NW[[#This Row],[订购日期]]),1)</f>
        <v>35855</v>
      </c>
      <c r="B1855" s="2">
        <v>35865</v>
      </c>
      <c r="C1855" t="s">
        <v>68</v>
      </c>
      <c r="D1855" s="9">
        <v>750</v>
      </c>
    </row>
    <row r="1856" spans="1:4">
      <c r="A1856" s="2">
        <f>DATE(YEAR(表_查询来自_NW[[#This Row],[订购日期]]),MONTH(表_查询来自_NW[[#This Row],[订购日期]]),1)</f>
        <v>35886</v>
      </c>
      <c r="B1856" s="2">
        <v>35894</v>
      </c>
      <c r="C1856" t="s">
        <v>68</v>
      </c>
      <c r="D1856" s="9">
        <v>25</v>
      </c>
    </row>
    <row r="1857" spans="1:4">
      <c r="A1857" s="2">
        <f>DATE(YEAR(表_查询来自_NW[[#This Row],[订购日期]]),MONTH(表_查询来自_NW[[#This Row],[订购日期]]),1)</f>
        <v>35886</v>
      </c>
      <c r="B1857" s="2">
        <v>35909</v>
      </c>
      <c r="C1857" t="s">
        <v>68</v>
      </c>
      <c r="D1857" s="9">
        <v>525</v>
      </c>
    </row>
    <row r="1858" spans="1:4">
      <c r="A1858" s="2">
        <f>DATE(YEAR(表_查询来自_NW[[#This Row],[订购日期]]),MONTH(表_查询来自_NW[[#This Row],[订购日期]]),1)</f>
        <v>35916</v>
      </c>
      <c r="B1858" s="2">
        <v>35916</v>
      </c>
      <c r="C1858" t="s">
        <v>68</v>
      </c>
      <c r="D1858" s="9">
        <v>687.5</v>
      </c>
    </row>
    <row r="1859" spans="1:4">
      <c r="A1859" s="2">
        <f>DATE(YEAR(表_查询来自_NW[[#This Row],[订购日期]]),MONTH(表_查询来自_NW[[#This Row],[订购日期]]),1)</f>
        <v>35309</v>
      </c>
      <c r="B1859" s="2">
        <v>35311</v>
      </c>
      <c r="C1859" t="s">
        <v>69</v>
      </c>
      <c r="D1859" s="9">
        <v>432</v>
      </c>
    </row>
    <row r="1860" spans="1:4">
      <c r="A1860" s="2">
        <f>DATE(YEAR(表_查询来自_NW[[#This Row],[订购日期]]),MONTH(表_查询来自_NW[[#This Row],[订购日期]]),1)</f>
        <v>35309</v>
      </c>
      <c r="B1860" s="2">
        <v>35326</v>
      </c>
      <c r="C1860" t="s">
        <v>69</v>
      </c>
      <c r="D1860" s="9">
        <v>28.8</v>
      </c>
    </row>
    <row r="1861" spans="1:4">
      <c r="A1861" s="2">
        <f>DATE(YEAR(表_查询来自_NW[[#This Row],[订购日期]]),MONTH(表_查询来自_NW[[#This Row],[订购日期]]),1)</f>
        <v>35309</v>
      </c>
      <c r="B1861" s="2">
        <v>35328</v>
      </c>
      <c r="C1861" t="s">
        <v>69</v>
      </c>
      <c r="D1861" s="9">
        <v>201.6</v>
      </c>
    </row>
    <row r="1862" spans="1:4">
      <c r="A1862" s="2">
        <f>DATE(YEAR(表_查询来自_NW[[#This Row],[订购日期]]),MONTH(表_查询来自_NW[[#This Row],[订购日期]]),1)</f>
        <v>35370</v>
      </c>
      <c r="B1862" s="2">
        <v>35380</v>
      </c>
      <c r="C1862" t="s">
        <v>69</v>
      </c>
      <c r="D1862" s="9">
        <v>466.5599992275238</v>
      </c>
    </row>
    <row r="1863" spans="1:4">
      <c r="A1863" s="2">
        <f>DATE(YEAR(表_查询来自_NW[[#This Row],[订购日期]]),MONTH(表_查询来自_NW[[#This Row],[订购日期]]),1)</f>
        <v>35370</v>
      </c>
      <c r="B1863" s="2">
        <v>35387</v>
      </c>
      <c r="C1863" t="s">
        <v>69</v>
      </c>
      <c r="D1863" s="9">
        <v>576</v>
      </c>
    </row>
    <row r="1864" spans="1:4">
      <c r="A1864" s="2">
        <f>DATE(YEAR(表_查询来自_NW[[#This Row],[订购日期]]),MONTH(表_查询来自_NW[[#This Row],[订购日期]]),1)</f>
        <v>35370</v>
      </c>
      <c r="B1864" s="2">
        <v>35395</v>
      </c>
      <c r="C1864" t="s">
        <v>69</v>
      </c>
      <c r="D1864" s="9">
        <v>864</v>
      </c>
    </row>
    <row r="1865" spans="1:4">
      <c r="A1865" s="2">
        <f>DATE(YEAR(表_查询来自_NW[[#This Row],[订购日期]]),MONTH(表_查询来自_NW[[#This Row],[订购日期]]),1)</f>
        <v>35400</v>
      </c>
      <c r="B1865" s="2">
        <v>35423</v>
      </c>
      <c r="C1865" t="s">
        <v>69</v>
      </c>
      <c r="D1865" s="9">
        <v>1440</v>
      </c>
    </row>
    <row r="1866" spans="1:4">
      <c r="A1866" s="2">
        <f>DATE(YEAR(表_查询来自_NW[[#This Row],[订购日期]]),MONTH(表_查询来自_NW[[#This Row],[订购日期]]),1)</f>
        <v>35400</v>
      </c>
      <c r="B1866" s="2">
        <v>35425</v>
      </c>
      <c r="C1866" t="s">
        <v>69</v>
      </c>
      <c r="D1866" s="9">
        <v>230.4</v>
      </c>
    </row>
    <row r="1867" spans="1:4">
      <c r="A1867" s="2">
        <f>DATE(YEAR(表_查询来自_NW[[#This Row],[订购日期]]),MONTH(表_查询来自_NW[[#This Row],[订购日期]]),1)</f>
        <v>35431</v>
      </c>
      <c r="B1867" s="2">
        <v>35437</v>
      </c>
      <c r="C1867" t="s">
        <v>69</v>
      </c>
      <c r="D1867" s="9">
        <v>432</v>
      </c>
    </row>
    <row r="1868" spans="1:4">
      <c r="A1868" s="2">
        <f>DATE(YEAR(表_查询来自_NW[[#This Row],[订购日期]]),MONTH(表_查询来自_NW[[#This Row],[订购日期]]),1)</f>
        <v>35431</v>
      </c>
      <c r="B1868" s="2">
        <v>35450</v>
      </c>
      <c r="C1868" t="s">
        <v>69</v>
      </c>
      <c r="D1868" s="9">
        <v>547.19999957084656</v>
      </c>
    </row>
    <row r="1869" spans="1:4">
      <c r="A1869" s="2">
        <f>DATE(YEAR(表_查询来自_NW[[#This Row],[订购日期]]),MONTH(表_查询来自_NW[[#This Row],[订购日期]]),1)</f>
        <v>35521</v>
      </c>
      <c r="B1869" s="2">
        <v>35522</v>
      </c>
      <c r="C1869" t="s">
        <v>69</v>
      </c>
      <c r="D1869" s="9">
        <v>259.19999957084656</v>
      </c>
    </row>
    <row r="1870" spans="1:4">
      <c r="A1870" s="2">
        <f>DATE(YEAR(表_查询来自_NW[[#This Row],[订购日期]]),MONTH(表_查询来自_NW[[#This Row],[订购日期]]),1)</f>
        <v>35551</v>
      </c>
      <c r="B1870" s="2">
        <v>35557</v>
      </c>
      <c r="C1870" t="s">
        <v>69</v>
      </c>
      <c r="D1870" s="9">
        <v>360</v>
      </c>
    </row>
    <row r="1871" spans="1:4">
      <c r="A1871" s="2">
        <f>DATE(YEAR(表_查询来自_NW[[#This Row],[订购日期]]),MONTH(表_查询来自_NW[[#This Row],[订购日期]]),1)</f>
        <v>35551</v>
      </c>
      <c r="B1871" s="2">
        <v>35579</v>
      </c>
      <c r="C1871" t="s">
        <v>69</v>
      </c>
      <c r="D1871" s="9">
        <v>648</v>
      </c>
    </row>
    <row r="1872" spans="1:4">
      <c r="A1872" s="2">
        <f>DATE(YEAR(表_查询来自_NW[[#This Row],[订购日期]]),MONTH(表_查询来自_NW[[#This Row],[订购日期]]),1)</f>
        <v>35582</v>
      </c>
      <c r="B1872" s="2">
        <v>35611</v>
      </c>
      <c r="C1872" t="s">
        <v>69</v>
      </c>
      <c r="D1872" s="9">
        <v>305.99999785423279</v>
      </c>
    </row>
    <row r="1873" spans="1:4">
      <c r="A1873" s="2">
        <f>DATE(YEAR(表_查询来自_NW[[#This Row],[订购日期]]),MONTH(表_查询来自_NW[[#This Row],[订购日期]]),1)</f>
        <v>35612</v>
      </c>
      <c r="B1873" s="2">
        <v>35620</v>
      </c>
      <c r="C1873" t="s">
        <v>69</v>
      </c>
      <c r="D1873" s="9">
        <v>575.99999785423279</v>
      </c>
    </row>
    <row r="1874" spans="1:4">
      <c r="A1874" s="2">
        <f>DATE(YEAR(表_查询来自_NW[[#This Row],[订购日期]]),MONTH(表_查询来自_NW[[#This Row],[订购日期]]),1)</f>
        <v>35612</v>
      </c>
      <c r="B1874" s="2">
        <v>35621</v>
      </c>
      <c r="C1874" t="s">
        <v>69</v>
      </c>
      <c r="D1874" s="9">
        <v>1755</v>
      </c>
    </row>
    <row r="1875" spans="1:4">
      <c r="A1875" s="2">
        <f>DATE(YEAR(表_查询来自_NW[[#This Row],[订购日期]]),MONTH(表_查询来自_NW[[#This Row],[订购日期]]),1)</f>
        <v>35643</v>
      </c>
      <c r="B1875" s="2">
        <v>35663</v>
      </c>
      <c r="C1875" t="s">
        <v>69</v>
      </c>
      <c r="D1875" s="9">
        <v>540</v>
      </c>
    </row>
    <row r="1876" spans="1:4">
      <c r="A1876" s="2">
        <f>DATE(YEAR(表_查询来自_NW[[#This Row],[订购日期]]),MONTH(表_查询来自_NW[[#This Row],[订购日期]]),1)</f>
        <v>35674</v>
      </c>
      <c r="B1876" s="2">
        <v>35685</v>
      </c>
      <c r="C1876" t="s">
        <v>69</v>
      </c>
      <c r="D1876" s="9">
        <v>1295.9999951720238</v>
      </c>
    </row>
    <row r="1877" spans="1:4">
      <c r="A1877" s="2">
        <f>DATE(YEAR(表_查询来自_NW[[#This Row],[订购日期]]),MONTH(表_查询来自_NW[[#This Row],[订购日期]]),1)</f>
        <v>35704</v>
      </c>
      <c r="B1877" s="2">
        <v>35709</v>
      </c>
      <c r="C1877" t="s">
        <v>69</v>
      </c>
      <c r="D1877" s="9">
        <v>917.99999356269836</v>
      </c>
    </row>
    <row r="1878" spans="1:4">
      <c r="A1878" s="2">
        <f>DATE(YEAR(表_查询来自_NW[[#This Row],[订购日期]]),MONTH(表_查询来自_NW[[#This Row],[订购日期]]),1)</f>
        <v>35704</v>
      </c>
      <c r="B1878" s="2">
        <v>35727</v>
      </c>
      <c r="C1878" t="s">
        <v>69</v>
      </c>
      <c r="D1878" s="9">
        <v>854.99999932944775</v>
      </c>
    </row>
    <row r="1879" spans="1:4">
      <c r="A1879" s="2">
        <f>DATE(YEAR(表_查询来自_NW[[#This Row],[订购日期]]),MONTH(表_查询来自_NW[[#This Row],[订购日期]]),1)</f>
        <v>35735</v>
      </c>
      <c r="B1879" s="2">
        <v>35753</v>
      </c>
      <c r="C1879" t="s">
        <v>69</v>
      </c>
      <c r="D1879" s="9">
        <v>1440</v>
      </c>
    </row>
    <row r="1880" spans="1:4">
      <c r="A1880" s="2">
        <f>DATE(YEAR(表_查询来自_NW[[#This Row],[订购日期]]),MONTH(表_查询来自_NW[[#This Row],[订购日期]]),1)</f>
        <v>35735</v>
      </c>
      <c r="B1880" s="2">
        <v>35753</v>
      </c>
      <c r="C1880" t="s">
        <v>69</v>
      </c>
      <c r="D1880" s="9">
        <v>1080</v>
      </c>
    </row>
    <row r="1881" spans="1:4">
      <c r="A1881" s="2">
        <f>DATE(YEAR(表_查询来自_NW[[#This Row],[订购日期]]),MONTH(表_查询来自_NW[[#This Row],[订购日期]]),1)</f>
        <v>35735</v>
      </c>
      <c r="B1881" s="2">
        <v>35758</v>
      </c>
      <c r="C1881" t="s">
        <v>69</v>
      </c>
      <c r="D1881" s="9">
        <v>108</v>
      </c>
    </row>
    <row r="1882" spans="1:4">
      <c r="A1882" s="2">
        <f>DATE(YEAR(表_查询来自_NW[[#This Row],[订购日期]]),MONTH(表_查询来自_NW[[#This Row],[订购日期]]),1)</f>
        <v>35735</v>
      </c>
      <c r="B1882" s="2">
        <v>35760</v>
      </c>
      <c r="C1882" t="s">
        <v>69</v>
      </c>
      <c r="D1882" s="9">
        <v>675</v>
      </c>
    </row>
    <row r="1883" spans="1:4">
      <c r="A1883" s="2">
        <f>DATE(YEAR(表_查询来自_NW[[#This Row],[订购日期]]),MONTH(表_查询来自_NW[[#This Row],[订购日期]]),1)</f>
        <v>35735</v>
      </c>
      <c r="B1883" s="2">
        <v>35761</v>
      </c>
      <c r="C1883" t="s">
        <v>69</v>
      </c>
      <c r="D1883" s="9">
        <v>575.99999785423279</v>
      </c>
    </row>
    <row r="1884" spans="1:4">
      <c r="A1884" s="2">
        <f>DATE(YEAR(表_查询来自_NW[[#This Row],[订购日期]]),MONTH(表_查询来自_NW[[#This Row],[订购日期]]),1)</f>
        <v>35765</v>
      </c>
      <c r="B1884" s="2">
        <v>35789</v>
      </c>
      <c r="C1884" t="s">
        <v>69</v>
      </c>
      <c r="D1884" s="9">
        <v>691.19999742507935</v>
      </c>
    </row>
    <row r="1885" spans="1:4">
      <c r="A1885" s="2">
        <f>DATE(YEAR(表_查询来自_NW[[#This Row],[订购日期]]),MONTH(表_查询来自_NW[[#This Row],[订购日期]]),1)</f>
        <v>35827</v>
      </c>
      <c r="B1885" s="2">
        <v>35844</v>
      </c>
      <c r="C1885" t="s">
        <v>69</v>
      </c>
      <c r="D1885" s="9">
        <v>1709.9999986588955</v>
      </c>
    </row>
    <row r="1886" spans="1:4">
      <c r="A1886" s="2">
        <f>DATE(YEAR(表_查询来自_NW[[#This Row],[订购日期]]),MONTH(表_查询来自_NW[[#This Row],[订购日期]]),1)</f>
        <v>35855</v>
      </c>
      <c r="B1886" s="2">
        <v>35873</v>
      </c>
      <c r="C1886" t="s">
        <v>69</v>
      </c>
      <c r="D1886" s="9">
        <v>324</v>
      </c>
    </row>
    <row r="1887" spans="1:4">
      <c r="A1887" s="2">
        <f>DATE(YEAR(表_查询来自_NW[[#This Row],[订购日期]]),MONTH(表_查询来自_NW[[#This Row],[订购日期]]),1)</f>
        <v>35855</v>
      </c>
      <c r="B1887" s="2">
        <v>35874</v>
      </c>
      <c r="C1887" t="s">
        <v>69</v>
      </c>
      <c r="D1887" s="9">
        <v>360</v>
      </c>
    </row>
    <row r="1888" spans="1:4">
      <c r="A1888" s="2">
        <f>DATE(YEAR(表_查询来自_NW[[#This Row],[订购日期]]),MONTH(表_查询来自_NW[[#This Row],[订购日期]]),1)</f>
        <v>35886</v>
      </c>
      <c r="B1888" s="2">
        <v>35899</v>
      </c>
      <c r="C1888" t="s">
        <v>69</v>
      </c>
      <c r="D1888" s="9">
        <v>1080</v>
      </c>
    </row>
    <row r="1889" spans="1:4">
      <c r="A1889" s="2">
        <f>DATE(YEAR(表_查询来自_NW[[#This Row],[订购日期]]),MONTH(表_查询来自_NW[[#This Row],[订购日期]]),1)</f>
        <v>35886</v>
      </c>
      <c r="B1889" s="2">
        <v>35902</v>
      </c>
      <c r="C1889" t="s">
        <v>69</v>
      </c>
      <c r="D1889" s="9">
        <v>1166.3999980688095</v>
      </c>
    </row>
    <row r="1890" spans="1:4">
      <c r="A1890" s="2">
        <f>DATE(YEAR(表_查询来自_NW[[#This Row],[订购日期]]),MONTH(表_查询来自_NW[[#This Row],[订购日期]]),1)</f>
        <v>35247</v>
      </c>
      <c r="B1890" s="2">
        <v>35265</v>
      </c>
      <c r="C1890" t="s">
        <v>70</v>
      </c>
      <c r="D1890" s="9">
        <v>189</v>
      </c>
    </row>
    <row r="1891" spans="1:4">
      <c r="A1891" s="2">
        <f>DATE(YEAR(表_查询来自_NW[[#This Row],[订购日期]]),MONTH(表_查询来自_NW[[#This Row],[订购日期]]),1)</f>
        <v>35247</v>
      </c>
      <c r="B1891" s="2">
        <v>35271</v>
      </c>
      <c r="C1891" t="s">
        <v>70</v>
      </c>
      <c r="D1891" s="9">
        <v>240</v>
      </c>
    </row>
    <row r="1892" spans="1:4">
      <c r="A1892" s="2">
        <f>DATE(YEAR(表_查询来自_NW[[#This Row],[订购日期]]),MONTH(表_查询来自_NW[[#This Row],[订购日期]]),1)</f>
        <v>35309</v>
      </c>
      <c r="B1892" s="2">
        <v>35314</v>
      </c>
      <c r="C1892" t="s">
        <v>70</v>
      </c>
      <c r="D1892" s="9">
        <v>240</v>
      </c>
    </row>
    <row r="1893" spans="1:4">
      <c r="A1893" s="2">
        <f>DATE(YEAR(表_查询来自_NW[[#This Row],[订购日期]]),MONTH(表_查询来自_NW[[#This Row],[订购日期]]),1)</f>
        <v>35309</v>
      </c>
      <c r="B1893" s="2">
        <v>35326</v>
      </c>
      <c r="C1893" t="s">
        <v>70</v>
      </c>
      <c r="D1893" s="9">
        <v>60</v>
      </c>
    </row>
    <row r="1894" spans="1:4">
      <c r="A1894" s="2">
        <f>DATE(YEAR(表_查询来自_NW[[#This Row],[订购日期]]),MONTH(表_查询来自_NW[[#This Row],[订购日期]]),1)</f>
        <v>35309</v>
      </c>
      <c r="B1894" s="2">
        <v>35334</v>
      </c>
      <c r="C1894" t="s">
        <v>70</v>
      </c>
      <c r="D1894" s="9">
        <v>360</v>
      </c>
    </row>
    <row r="1895" spans="1:4">
      <c r="A1895" s="2">
        <f>DATE(YEAR(表_查询来自_NW[[#This Row],[订购日期]]),MONTH(表_查询来自_NW[[#This Row],[订购日期]]),1)</f>
        <v>35400</v>
      </c>
      <c r="B1895" s="2">
        <v>35411</v>
      </c>
      <c r="C1895" t="s">
        <v>70</v>
      </c>
      <c r="D1895" s="9">
        <v>360</v>
      </c>
    </row>
    <row r="1896" spans="1:4">
      <c r="A1896" s="2">
        <f>DATE(YEAR(表_查询来自_NW[[#This Row],[订购日期]]),MONTH(表_查询来自_NW[[#This Row],[订购日期]]),1)</f>
        <v>35400</v>
      </c>
      <c r="B1896" s="2">
        <v>35419</v>
      </c>
      <c r="C1896" t="s">
        <v>70</v>
      </c>
      <c r="D1896" s="9">
        <v>360</v>
      </c>
    </row>
    <row r="1897" spans="1:4">
      <c r="A1897" s="2">
        <f>DATE(YEAR(表_查询来自_NW[[#This Row],[订购日期]]),MONTH(表_查询来自_NW[[#This Row],[订购日期]]),1)</f>
        <v>35431</v>
      </c>
      <c r="B1897" s="2">
        <v>35451</v>
      </c>
      <c r="C1897" t="s">
        <v>70</v>
      </c>
      <c r="D1897" s="9">
        <v>86.399999856948853</v>
      </c>
    </row>
    <row r="1898" spans="1:4">
      <c r="A1898" s="2">
        <f>DATE(YEAR(表_查询来自_NW[[#This Row],[订购日期]]),MONTH(表_查询来自_NW[[#This Row],[订购日期]]),1)</f>
        <v>35462</v>
      </c>
      <c r="B1898" s="2">
        <v>35482</v>
      </c>
      <c r="C1898" t="s">
        <v>70</v>
      </c>
      <c r="D1898" s="9">
        <v>269.99999955296516</v>
      </c>
    </row>
    <row r="1899" spans="1:4">
      <c r="A1899" s="2">
        <f>DATE(YEAR(表_查询来自_NW[[#This Row],[订购日期]]),MONTH(表_查询来自_NW[[#This Row],[订购日期]]),1)</f>
        <v>35490</v>
      </c>
      <c r="B1899" s="2">
        <v>35506</v>
      </c>
      <c r="C1899" t="s">
        <v>70</v>
      </c>
      <c r="D1899" s="9">
        <v>144</v>
      </c>
    </row>
    <row r="1900" spans="1:4">
      <c r="A1900" s="2">
        <f>DATE(YEAR(表_查询来自_NW[[#This Row],[订购日期]]),MONTH(表_查询来自_NW[[#This Row],[订购日期]]),1)</f>
        <v>35490</v>
      </c>
      <c r="B1900" s="2">
        <v>35514</v>
      </c>
      <c r="C1900" t="s">
        <v>70</v>
      </c>
      <c r="D1900" s="9">
        <v>647.99999892711639</v>
      </c>
    </row>
    <row r="1901" spans="1:4">
      <c r="A1901" s="2">
        <f>DATE(YEAR(表_查询来自_NW[[#This Row],[订购日期]]),MONTH(表_查询来自_NW[[#This Row],[订购日期]]),1)</f>
        <v>35521</v>
      </c>
      <c r="B1901" s="2">
        <v>35535</v>
      </c>
      <c r="C1901" t="s">
        <v>70</v>
      </c>
      <c r="D1901" s="9">
        <v>188.99999968707561</v>
      </c>
    </row>
    <row r="1902" spans="1:4">
      <c r="A1902" s="2">
        <f>DATE(YEAR(表_查询来自_NW[[#This Row],[订购日期]]),MONTH(表_查询来自_NW[[#This Row],[订购日期]]),1)</f>
        <v>35521</v>
      </c>
      <c r="B1902" s="2">
        <v>35544</v>
      </c>
      <c r="C1902" t="s">
        <v>70</v>
      </c>
      <c r="D1902" s="9">
        <v>90</v>
      </c>
    </row>
    <row r="1903" spans="1:4">
      <c r="A1903" s="2">
        <f>DATE(YEAR(表_查询来自_NW[[#This Row],[订购日期]]),MONTH(表_查询来自_NW[[#This Row],[订购日期]]),1)</f>
        <v>35551</v>
      </c>
      <c r="B1903" s="2">
        <v>35565</v>
      </c>
      <c r="C1903" t="s">
        <v>70</v>
      </c>
      <c r="D1903" s="9">
        <v>105</v>
      </c>
    </row>
    <row r="1904" spans="1:4">
      <c r="A1904" s="2">
        <f>DATE(YEAR(表_查询来自_NW[[#This Row],[订购日期]]),MONTH(表_查询来自_NW[[#This Row],[订购日期]]),1)</f>
        <v>35612</v>
      </c>
      <c r="B1904" s="2">
        <v>35642</v>
      </c>
      <c r="C1904" t="s">
        <v>70</v>
      </c>
      <c r="D1904" s="9">
        <v>213.74999983236194</v>
      </c>
    </row>
    <row r="1905" spans="1:4">
      <c r="A1905" s="2">
        <f>DATE(YEAR(表_查询来自_NW[[#This Row],[订购日期]]),MONTH(表_查询来自_NW[[#This Row],[订购日期]]),1)</f>
        <v>35643</v>
      </c>
      <c r="B1905" s="2">
        <v>35647</v>
      </c>
      <c r="C1905" t="s">
        <v>70</v>
      </c>
      <c r="D1905" s="9">
        <v>300</v>
      </c>
    </row>
    <row r="1906" spans="1:4">
      <c r="A1906" s="2">
        <f>DATE(YEAR(表_查询来自_NW[[#This Row],[订购日期]]),MONTH(表_查询来自_NW[[#This Row],[订购日期]]),1)</f>
        <v>35643</v>
      </c>
      <c r="B1906" s="2">
        <v>35663</v>
      </c>
      <c r="C1906" t="s">
        <v>70</v>
      </c>
      <c r="D1906" s="9">
        <v>168.75</v>
      </c>
    </row>
    <row r="1907" spans="1:4">
      <c r="A1907" s="2">
        <f>DATE(YEAR(表_查询来自_NW[[#This Row],[订购日期]]),MONTH(表_查询来自_NW[[#This Row],[订购日期]]),1)</f>
        <v>35674</v>
      </c>
      <c r="B1907" s="2">
        <v>35678</v>
      </c>
      <c r="C1907" t="s">
        <v>70</v>
      </c>
      <c r="D1907" s="9">
        <v>569.99999955296516</v>
      </c>
    </row>
    <row r="1908" spans="1:4">
      <c r="A1908" s="2">
        <f>DATE(YEAR(表_查询来自_NW[[#This Row],[订购日期]]),MONTH(表_查询来自_NW[[#This Row],[订购日期]]),1)</f>
        <v>35704</v>
      </c>
      <c r="B1908" s="2">
        <v>35709</v>
      </c>
      <c r="C1908" t="s">
        <v>70</v>
      </c>
      <c r="D1908" s="9">
        <v>750</v>
      </c>
    </row>
    <row r="1909" spans="1:4">
      <c r="A1909" s="2">
        <f>DATE(YEAR(表_查询来自_NW[[#This Row],[订购日期]]),MONTH(表_查询来自_NW[[#This Row],[订购日期]]),1)</f>
        <v>35704</v>
      </c>
      <c r="B1909" s="2">
        <v>35711</v>
      </c>
      <c r="C1909" t="s">
        <v>70</v>
      </c>
      <c r="D1909" s="9">
        <v>337.5</v>
      </c>
    </row>
    <row r="1910" spans="1:4">
      <c r="A1910" s="2">
        <f>DATE(YEAR(表_查询来自_NW[[#This Row],[订购日期]]),MONTH(表_查询来自_NW[[#This Row],[订购日期]]),1)</f>
        <v>35704</v>
      </c>
      <c r="B1910" s="2">
        <v>35712</v>
      </c>
      <c r="C1910" t="s">
        <v>70</v>
      </c>
      <c r="D1910" s="9">
        <v>113.99999991059303</v>
      </c>
    </row>
    <row r="1911" spans="1:4">
      <c r="A1911" s="2">
        <f>DATE(YEAR(表_查询来自_NW[[#This Row],[订购日期]]),MONTH(表_查询来自_NW[[#This Row],[订购日期]]),1)</f>
        <v>35704</v>
      </c>
      <c r="B1911" s="2">
        <v>35719</v>
      </c>
      <c r="C1911" t="s">
        <v>70</v>
      </c>
      <c r="D1911" s="9">
        <v>356.99999749660492</v>
      </c>
    </row>
    <row r="1912" spans="1:4">
      <c r="A1912" s="2">
        <f>DATE(YEAR(表_查询来自_NW[[#This Row],[订购日期]]),MONTH(表_查询来自_NW[[#This Row],[订购日期]]),1)</f>
        <v>35735</v>
      </c>
      <c r="B1912" s="2">
        <v>35762</v>
      </c>
      <c r="C1912" t="s">
        <v>70</v>
      </c>
      <c r="D1912" s="9">
        <v>600</v>
      </c>
    </row>
    <row r="1913" spans="1:4">
      <c r="A1913" s="2">
        <f>DATE(YEAR(表_查询来自_NW[[#This Row],[订购日期]]),MONTH(表_查询来自_NW[[#This Row],[订购日期]]),1)</f>
        <v>35765</v>
      </c>
      <c r="B1913" s="2">
        <v>35780</v>
      </c>
      <c r="C1913" t="s">
        <v>70</v>
      </c>
      <c r="D1913" s="9">
        <v>525</v>
      </c>
    </row>
    <row r="1914" spans="1:4">
      <c r="A1914" s="2">
        <f>DATE(YEAR(表_查询来自_NW[[#This Row],[订购日期]]),MONTH(表_查询来自_NW[[#This Row],[订购日期]]),1)</f>
        <v>35796</v>
      </c>
      <c r="B1914" s="2">
        <v>35796</v>
      </c>
      <c r="C1914" t="s">
        <v>70</v>
      </c>
      <c r="D1914" s="9">
        <v>75</v>
      </c>
    </row>
    <row r="1915" spans="1:4">
      <c r="A1915" s="2">
        <f>DATE(YEAR(表_查询来自_NW[[#This Row],[订购日期]]),MONTH(表_查询来自_NW[[#This Row],[订购日期]]),1)</f>
        <v>35796</v>
      </c>
      <c r="B1915" s="2">
        <v>35803</v>
      </c>
      <c r="C1915" t="s">
        <v>70</v>
      </c>
      <c r="D1915" s="9">
        <v>90</v>
      </c>
    </row>
    <row r="1916" spans="1:4">
      <c r="A1916" s="2">
        <f>DATE(YEAR(表_查询来自_NW[[#This Row],[订购日期]]),MONTH(表_查询来自_NW[[#This Row],[订购日期]]),1)</f>
        <v>35796</v>
      </c>
      <c r="B1916" s="2">
        <v>35804</v>
      </c>
      <c r="C1916" t="s">
        <v>70</v>
      </c>
      <c r="D1916" s="9">
        <v>135</v>
      </c>
    </row>
    <row r="1917" spans="1:4">
      <c r="A1917" s="2">
        <f>DATE(YEAR(表_查询来自_NW[[#This Row],[订购日期]]),MONTH(表_查询来自_NW[[#This Row],[订购日期]]),1)</f>
        <v>35796</v>
      </c>
      <c r="B1917" s="2">
        <v>35810</v>
      </c>
      <c r="C1917" t="s">
        <v>70</v>
      </c>
      <c r="D1917" s="9">
        <v>23.999999910593033</v>
      </c>
    </row>
    <row r="1918" spans="1:4">
      <c r="A1918" s="2">
        <f>DATE(YEAR(表_查询来自_NW[[#This Row],[订购日期]]),MONTH(表_查询来自_NW[[#This Row],[订购日期]]),1)</f>
        <v>35796</v>
      </c>
      <c r="B1918" s="2">
        <v>35815</v>
      </c>
      <c r="C1918" t="s">
        <v>70</v>
      </c>
      <c r="D1918" s="9">
        <v>180</v>
      </c>
    </row>
    <row r="1919" spans="1:4">
      <c r="A1919" s="2">
        <f>DATE(YEAR(表_查询来自_NW[[#This Row],[订购日期]]),MONTH(表_查询来自_NW[[#This Row],[订购日期]]),1)</f>
        <v>35796</v>
      </c>
      <c r="B1919" s="2">
        <v>35817</v>
      </c>
      <c r="C1919" t="s">
        <v>70</v>
      </c>
      <c r="D1919" s="9">
        <v>450</v>
      </c>
    </row>
    <row r="1920" spans="1:4">
      <c r="A1920" s="2">
        <f>DATE(YEAR(表_查询来自_NW[[#This Row],[订购日期]]),MONTH(表_查询来自_NW[[#This Row],[订购日期]]),1)</f>
        <v>35796</v>
      </c>
      <c r="B1920" s="2">
        <v>35818</v>
      </c>
      <c r="C1920" t="s">
        <v>70</v>
      </c>
      <c r="D1920" s="9">
        <v>382.49999731779099</v>
      </c>
    </row>
    <row r="1921" spans="1:4">
      <c r="A1921" s="2">
        <f>DATE(YEAR(表_查询来自_NW[[#This Row],[订购日期]]),MONTH(表_查询来自_NW[[#This Row],[订购日期]]),1)</f>
        <v>35796</v>
      </c>
      <c r="B1921" s="2">
        <v>35824</v>
      </c>
      <c r="C1921" t="s">
        <v>70</v>
      </c>
      <c r="D1921" s="9">
        <v>60</v>
      </c>
    </row>
    <row r="1922" spans="1:4">
      <c r="A1922" s="2">
        <f>DATE(YEAR(表_查询来自_NW[[#This Row],[订购日期]]),MONTH(表_查询来自_NW[[#This Row],[订购日期]]),1)</f>
        <v>35827</v>
      </c>
      <c r="B1922" s="2">
        <v>35836</v>
      </c>
      <c r="C1922" t="s">
        <v>70</v>
      </c>
      <c r="D1922" s="9">
        <v>599.99999776482582</v>
      </c>
    </row>
    <row r="1923" spans="1:4">
      <c r="A1923" s="2">
        <f>DATE(YEAR(表_查询来自_NW[[#This Row],[订购日期]]),MONTH(表_查询来自_NW[[#This Row],[订购日期]]),1)</f>
        <v>35827</v>
      </c>
      <c r="B1923" s="2">
        <v>35838</v>
      </c>
      <c r="C1923" t="s">
        <v>70</v>
      </c>
      <c r="D1923" s="9">
        <v>450</v>
      </c>
    </row>
    <row r="1924" spans="1:4">
      <c r="A1924" s="2">
        <f>DATE(YEAR(表_查询来自_NW[[#This Row],[订购日期]]),MONTH(表_查询来自_NW[[#This Row],[订购日期]]),1)</f>
        <v>35827</v>
      </c>
      <c r="B1924" s="2">
        <v>35846</v>
      </c>
      <c r="C1924" t="s">
        <v>70</v>
      </c>
      <c r="D1924" s="9">
        <v>33.75</v>
      </c>
    </row>
    <row r="1925" spans="1:4">
      <c r="A1925" s="2">
        <f>DATE(YEAR(表_查询来自_NW[[#This Row],[订购日期]]),MONTH(表_查询来自_NW[[#This Row],[订购日期]]),1)</f>
        <v>35886</v>
      </c>
      <c r="B1925" s="2">
        <v>35886</v>
      </c>
      <c r="C1925" t="s">
        <v>70</v>
      </c>
      <c r="D1925" s="9">
        <v>239.99999910593033</v>
      </c>
    </row>
    <row r="1926" spans="1:4">
      <c r="A1926" s="2">
        <f>DATE(YEAR(表_查询来自_NW[[#This Row],[订购日期]]),MONTH(表_查询来自_NW[[#This Row],[订购日期]]),1)</f>
        <v>35886</v>
      </c>
      <c r="B1926" s="2">
        <v>35898</v>
      </c>
      <c r="C1926" t="s">
        <v>70</v>
      </c>
      <c r="D1926" s="9">
        <v>450</v>
      </c>
    </row>
    <row r="1927" spans="1:4">
      <c r="A1927" s="2">
        <f>DATE(YEAR(表_查询来自_NW[[#This Row],[订购日期]]),MONTH(表_查询来自_NW[[#This Row],[订购日期]]),1)</f>
        <v>35886</v>
      </c>
      <c r="B1927" s="2">
        <v>35906</v>
      </c>
      <c r="C1927" t="s">
        <v>70</v>
      </c>
      <c r="D1927" s="9">
        <v>60</v>
      </c>
    </row>
    <row r="1928" spans="1:4">
      <c r="A1928" s="2">
        <f>DATE(YEAR(表_查询来自_NW[[#This Row],[订购日期]]),MONTH(表_查询来自_NW[[#This Row],[订购日期]]),1)</f>
        <v>35886</v>
      </c>
      <c r="B1928" s="2">
        <v>35914</v>
      </c>
      <c r="C1928" t="s">
        <v>70</v>
      </c>
      <c r="D1928" s="9">
        <v>45</v>
      </c>
    </row>
    <row r="1929" spans="1:4">
      <c r="A1929" s="2">
        <f>DATE(YEAR(表_查询来自_NW[[#This Row],[订购日期]]),MONTH(表_查询来自_NW[[#This Row],[订购日期]]),1)</f>
        <v>35886</v>
      </c>
      <c r="B1929" s="2">
        <v>35915</v>
      </c>
      <c r="C1929" t="s">
        <v>70</v>
      </c>
      <c r="D1929" s="9">
        <v>143.9999994635582</v>
      </c>
    </row>
    <row r="1930" spans="1:4">
      <c r="A1930" s="2">
        <f>DATE(YEAR(表_查询来自_NW[[#This Row],[订购日期]]),MONTH(表_查询来自_NW[[#This Row],[订购日期]]),1)</f>
        <v>35278</v>
      </c>
      <c r="B1930" s="2">
        <v>35283</v>
      </c>
      <c r="C1930" t="s">
        <v>71</v>
      </c>
      <c r="D1930" s="9">
        <v>344</v>
      </c>
    </row>
    <row r="1931" spans="1:4">
      <c r="A1931" s="2">
        <f>DATE(YEAR(表_查询来自_NW[[#This Row],[订购日期]]),MONTH(表_查询来自_NW[[#This Row],[订购日期]]),1)</f>
        <v>35309</v>
      </c>
      <c r="B1931" s="2">
        <v>35320</v>
      </c>
      <c r="C1931" t="s">
        <v>71</v>
      </c>
      <c r="D1931" s="9">
        <v>34.4</v>
      </c>
    </row>
    <row r="1932" spans="1:4">
      <c r="A1932" s="2">
        <f>DATE(YEAR(表_查询来自_NW[[#This Row],[订购日期]]),MONTH(表_查询来自_NW[[#This Row],[订购日期]]),1)</f>
        <v>35309</v>
      </c>
      <c r="B1932" s="2">
        <v>35327</v>
      </c>
      <c r="C1932" t="s">
        <v>71</v>
      </c>
      <c r="D1932" s="9">
        <v>51.6</v>
      </c>
    </row>
    <row r="1933" spans="1:4">
      <c r="A1933" s="2">
        <f>DATE(YEAR(表_查询来自_NW[[#This Row],[订购日期]]),MONTH(表_查询来自_NW[[#This Row],[订购日期]]),1)</f>
        <v>35339</v>
      </c>
      <c r="B1933" s="2">
        <v>35341</v>
      </c>
      <c r="C1933" t="s">
        <v>71</v>
      </c>
      <c r="D1933" s="9">
        <v>516</v>
      </c>
    </row>
    <row r="1934" spans="1:4">
      <c r="A1934" s="2">
        <f>DATE(YEAR(表_查询来自_NW[[#This Row],[订购日期]]),MONTH(表_查询来自_NW[[#This Row],[订购日期]]),1)</f>
        <v>35339</v>
      </c>
      <c r="B1934" s="2">
        <v>35356</v>
      </c>
      <c r="C1934" t="s">
        <v>71</v>
      </c>
      <c r="D1934" s="9">
        <v>619.19999897480011</v>
      </c>
    </row>
    <row r="1935" spans="1:4">
      <c r="A1935" s="2">
        <f>DATE(YEAR(表_查询来自_NW[[#This Row],[订购日期]]),MONTH(表_查询来自_NW[[#This Row],[订购日期]]),1)</f>
        <v>35370</v>
      </c>
      <c r="B1935" s="2">
        <v>35395</v>
      </c>
      <c r="C1935" t="s">
        <v>71</v>
      </c>
      <c r="D1935" s="9">
        <v>86</v>
      </c>
    </row>
    <row r="1936" spans="1:4">
      <c r="A1936" s="2">
        <f>DATE(YEAR(表_查询来自_NW[[#This Row],[订购日期]]),MONTH(表_查询来自_NW[[#This Row],[订购日期]]),1)</f>
        <v>35400</v>
      </c>
      <c r="B1936" s="2">
        <v>35404</v>
      </c>
      <c r="C1936" t="s">
        <v>71</v>
      </c>
      <c r="D1936" s="9">
        <v>687.99999743700027</v>
      </c>
    </row>
    <row r="1937" spans="1:4">
      <c r="A1937" s="2">
        <f>DATE(YEAR(表_查询来自_NW[[#This Row],[订购日期]]),MONTH(表_查询来自_NW[[#This Row],[订购日期]]),1)</f>
        <v>35400</v>
      </c>
      <c r="B1937" s="2">
        <v>35409</v>
      </c>
      <c r="C1937" t="s">
        <v>71</v>
      </c>
      <c r="D1937" s="9">
        <v>103.2</v>
      </c>
    </row>
    <row r="1938" spans="1:4">
      <c r="A1938" s="2">
        <f>DATE(YEAR(表_查询来自_NW[[#This Row],[订购日期]]),MONTH(表_查询来自_NW[[#This Row],[订购日期]]),1)</f>
        <v>35400</v>
      </c>
      <c r="B1938" s="2">
        <v>35417</v>
      </c>
      <c r="C1938" t="s">
        <v>71</v>
      </c>
      <c r="D1938" s="9">
        <v>258</v>
      </c>
    </row>
    <row r="1939" spans="1:4">
      <c r="A1939" s="2">
        <f>DATE(YEAR(表_查询来自_NW[[#This Row],[订购日期]]),MONTH(表_查询来自_NW[[#This Row],[订购日期]]),1)</f>
        <v>35400</v>
      </c>
      <c r="B1939" s="2">
        <v>35426</v>
      </c>
      <c r="C1939" t="s">
        <v>71</v>
      </c>
      <c r="D1939" s="9">
        <v>1032</v>
      </c>
    </row>
    <row r="1940" spans="1:4">
      <c r="A1940" s="2">
        <f>DATE(YEAR(表_查询来自_NW[[#This Row],[订购日期]]),MONTH(表_查询来自_NW[[#This Row],[订购日期]]),1)</f>
        <v>35400</v>
      </c>
      <c r="B1940" s="2">
        <v>35430</v>
      </c>
      <c r="C1940" t="s">
        <v>71</v>
      </c>
      <c r="D1940" s="9">
        <v>516</v>
      </c>
    </row>
    <row r="1941" spans="1:4">
      <c r="A1941" s="2">
        <f>DATE(YEAR(表_查询来自_NW[[#This Row],[订购日期]]),MONTH(表_查询来自_NW[[#This Row],[订购日期]]),1)</f>
        <v>35431</v>
      </c>
      <c r="B1941" s="2">
        <v>35431</v>
      </c>
      <c r="C1941" t="s">
        <v>71</v>
      </c>
      <c r="D1941" s="9">
        <v>1032</v>
      </c>
    </row>
    <row r="1942" spans="1:4">
      <c r="A1942" s="2">
        <f>DATE(YEAR(表_查询来自_NW[[#This Row],[订购日期]]),MONTH(表_查询来自_NW[[#This Row],[订购日期]]),1)</f>
        <v>35431</v>
      </c>
      <c r="B1942" s="2">
        <v>35437</v>
      </c>
      <c r="C1942" t="s">
        <v>71</v>
      </c>
      <c r="D1942" s="9">
        <v>258</v>
      </c>
    </row>
    <row r="1943" spans="1:4">
      <c r="A1943" s="2">
        <f>DATE(YEAR(表_查询来自_NW[[#This Row],[订购日期]]),MONTH(表_查询来自_NW[[#This Row],[订购日期]]),1)</f>
        <v>35462</v>
      </c>
      <c r="B1943" s="2">
        <v>35475</v>
      </c>
      <c r="C1943" t="s">
        <v>71</v>
      </c>
      <c r="D1943" s="9">
        <v>34.4</v>
      </c>
    </row>
    <row r="1944" spans="1:4">
      <c r="A1944" s="2">
        <f>DATE(YEAR(表_查询来自_NW[[#This Row],[订购日期]]),MONTH(表_查询来自_NW[[#This Row],[订购日期]]),1)</f>
        <v>35462</v>
      </c>
      <c r="B1944" s="2">
        <v>35485</v>
      </c>
      <c r="C1944" t="s">
        <v>71</v>
      </c>
      <c r="D1944" s="9">
        <v>516</v>
      </c>
    </row>
    <row r="1945" spans="1:4">
      <c r="A1945" s="2">
        <f>DATE(YEAR(表_查询来自_NW[[#This Row],[订购日期]]),MONTH(表_查询来自_NW[[#This Row],[订购日期]]),1)</f>
        <v>35462</v>
      </c>
      <c r="B1945" s="2">
        <v>35487</v>
      </c>
      <c r="C1945" t="s">
        <v>71</v>
      </c>
      <c r="D1945" s="9">
        <v>860</v>
      </c>
    </row>
    <row r="1946" spans="1:4">
      <c r="A1946" s="2">
        <f>DATE(YEAR(表_查询来自_NW[[#This Row],[订购日期]]),MONTH(表_查询来自_NW[[#This Row],[订购日期]]),1)</f>
        <v>35490</v>
      </c>
      <c r="B1946" s="2">
        <v>35502</v>
      </c>
      <c r="C1946" t="s">
        <v>71</v>
      </c>
      <c r="D1946" s="9">
        <v>206.4</v>
      </c>
    </row>
    <row r="1947" spans="1:4">
      <c r="A1947" s="2">
        <f>DATE(YEAR(表_查询来自_NW[[#This Row],[订购日期]]),MONTH(表_查询来自_NW[[#This Row],[订购日期]]),1)</f>
        <v>35551</v>
      </c>
      <c r="B1947" s="2">
        <v>35569</v>
      </c>
      <c r="C1947" t="s">
        <v>71</v>
      </c>
      <c r="D1947" s="9">
        <v>174.14999971166253</v>
      </c>
    </row>
    <row r="1948" spans="1:4">
      <c r="A1948" s="2">
        <f>DATE(YEAR(表_查询来自_NW[[#This Row],[订购日期]]),MONTH(表_查询来自_NW[[#This Row],[订购日期]]),1)</f>
        <v>35612</v>
      </c>
      <c r="B1948" s="2">
        <v>35625</v>
      </c>
      <c r="C1948" t="s">
        <v>71</v>
      </c>
      <c r="D1948" s="9">
        <v>193.5</v>
      </c>
    </row>
    <row r="1949" spans="1:4">
      <c r="A1949" s="2">
        <f>DATE(YEAR(表_查询来自_NW[[#This Row],[订购日期]]),MONTH(表_查询来自_NW[[#This Row],[订购日期]]),1)</f>
        <v>35612</v>
      </c>
      <c r="B1949" s="2">
        <v>35632</v>
      </c>
      <c r="C1949" t="s">
        <v>71</v>
      </c>
      <c r="D1949" s="9">
        <v>306.37499975971878</v>
      </c>
    </row>
    <row r="1950" spans="1:4">
      <c r="A1950" s="2">
        <f>DATE(YEAR(表_查询来自_NW[[#This Row],[订购日期]]),MONTH(表_查询来自_NW[[#This Row],[订购日期]]),1)</f>
        <v>35612</v>
      </c>
      <c r="B1950" s="2">
        <v>35642</v>
      </c>
      <c r="C1950" t="s">
        <v>71</v>
      </c>
      <c r="D1950" s="9">
        <v>306.37499975971878</v>
      </c>
    </row>
    <row r="1951" spans="1:4">
      <c r="A1951" s="2">
        <f>DATE(YEAR(表_查询来自_NW[[#This Row],[订购日期]]),MONTH(表_查询来自_NW[[#This Row],[订购日期]]),1)</f>
        <v>35643</v>
      </c>
      <c r="B1951" s="2">
        <v>35647</v>
      </c>
      <c r="C1951" t="s">
        <v>71</v>
      </c>
      <c r="D1951" s="9">
        <v>322.5</v>
      </c>
    </row>
    <row r="1952" spans="1:4">
      <c r="A1952" s="2">
        <f>DATE(YEAR(表_查询来自_NW[[#This Row],[订购日期]]),MONTH(表_查询来自_NW[[#This Row],[订购日期]]),1)</f>
        <v>35643</v>
      </c>
      <c r="B1952" s="2">
        <v>35653</v>
      </c>
      <c r="C1952" t="s">
        <v>71</v>
      </c>
      <c r="D1952" s="9">
        <v>430</v>
      </c>
    </row>
    <row r="1953" spans="1:4">
      <c r="A1953" s="2">
        <f>DATE(YEAR(表_查询来自_NW[[#This Row],[订购日期]]),MONTH(表_查询来自_NW[[#This Row],[订购日期]]),1)</f>
        <v>35643</v>
      </c>
      <c r="B1953" s="2">
        <v>35669</v>
      </c>
      <c r="C1953" t="s">
        <v>71</v>
      </c>
      <c r="D1953" s="9">
        <v>483.75</v>
      </c>
    </row>
    <row r="1954" spans="1:4">
      <c r="A1954" s="2">
        <f>DATE(YEAR(表_查询来自_NW[[#This Row],[订购日期]]),MONTH(表_查询来自_NW[[#This Row],[订购日期]]),1)</f>
        <v>35674</v>
      </c>
      <c r="B1954" s="2">
        <v>35685</v>
      </c>
      <c r="C1954" t="s">
        <v>71</v>
      </c>
      <c r="D1954" s="9">
        <v>240.7999991029501</v>
      </c>
    </row>
    <row r="1955" spans="1:4">
      <c r="A1955" s="2">
        <f>DATE(YEAR(表_查询来自_NW[[#This Row],[订购日期]]),MONTH(表_查询来自_NW[[#This Row],[订购日期]]),1)</f>
        <v>35674</v>
      </c>
      <c r="B1955" s="2">
        <v>35690</v>
      </c>
      <c r="C1955" t="s">
        <v>71</v>
      </c>
      <c r="D1955" s="9">
        <v>258</v>
      </c>
    </row>
    <row r="1956" spans="1:4">
      <c r="A1956" s="2">
        <f>DATE(YEAR(表_查询来自_NW[[#This Row],[订购日期]]),MONTH(表_查询来自_NW[[#This Row],[订购日期]]),1)</f>
        <v>35704</v>
      </c>
      <c r="B1956" s="2">
        <v>35713</v>
      </c>
      <c r="C1956" t="s">
        <v>71</v>
      </c>
      <c r="D1956" s="9">
        <v>1031.9999961555004</v>
      </c>
    </row>
    <row r="1957" spans="1:4">
      <c r="A1957" s="2">
        <f>DATE(YEAR(表_查询来自_NW[[#This Row],[订购日期]]),MONTH(表_查询来自_NW[[#This Row],[订购日期]]),1)</f>
        <v>35704</v>
      </c>
      <c r="B1957" s="2">
        <v>35716</v>
      </c>
      <c r="C1957" t="s">
        <v>71</v>
      </c>
      <c r="D1957" s="9">
        <v>365.49999743700027</v>
      </c>
    </row>
    <row r="1958" spans="1:4">
      <c r="A1958" s="2">
        <f>DATE(YEAR(表_查询来自_NW[[#This Row],[订购日期]]),MONTH(表_查询来自_NW[[#This Row],[订购日期]]),1)</f>
        <v>35704</v>
      </c>
      <c r="B1958" s="2">
        <v>35726</v>
      </c>
      <c r="C1958" t="s">
        <v>71</v>
      </c>
      <c r="D1958" s="9">
        <v>645</v>
      </c>
    </row>
    <row r="1959" spans="1:4">
      <c r="A1959" s="2">
        <f>DATE(YEAR(表_查询来自_NW[[#This Row],[订购日期]]),MONTH(表_查询来自_NW[[#This Row],[订购日期]]),1)</f>
        <v>35704</v>
      </c>
      <c r="B1959" s="2">
        <v>35731</v>
      </c>
      <c r="C1959" t="s">
        <v>71</v>
      </c>
      <c r="D1959" s="9">
        <v>172</v>
      </c>
    </row>
    <row r="1960" spans="1:4">
      <c r="A1960" s="2">
        <f>DATE(YEAR(表_查询来自_NW[[#This Row],[订购日期]]),MONTH(表_查询来自_NW[[#This Row],[订购日期]]),1)</f>
        <v>35765</v>
      </c>
      <c r="B1960" s="2">
        <v>35772</v>
      </c>
      <c r="C1960" t="s">
        <v>71</v>
      </c>
      <c r="D1960" s="9">
        <v>258</v>
      </c>
    </row>
    <row r="1961" spans="1:4">
      <c r="A1961" s="2">
        <f>DATE(YEAR(表_查询来自_NW[[#This Row],[订购日期]]),MONTH(表_查询来自_NW[[#This Row],[订购日期]]),1)</f>
        <v>35765</v>
      </c>
      <c r="B1961" s="2">
        <v>35774</v>
      </c>
      <c r="C1961" t="s">
        <v>71</v>
      </c>
      <c r="D1961" s="9">
        <v>344</v>
      </c>
    </row>
    <row r="1962" spans="1:4">
      <c r="A1962" s="2">
        <f>DATE(YEAR(表_查询来自_NW[[#This Row],[订购日期]]),MONTH(表_查询来自_NW[[#This Row],[订购日期]]),1)</f>
        <v>35796</v>
      </c>
      <c r="B1962" s="2">
        <v>35817</v>
      </c>
      <c r="C1962" t="s">
        <v>71</v>
      </c>
      <c r="D1962" s="9">
        <v>945.99999647587538</v>
      </c>
    </row>
    <row r="1963" spans="1:4">
      <c r="A1963" s="2">
        <f>DATE(YEAR(表_查询来自_NW[[#This Row],[订购日期]]),MONTH(表_查询来自_NW[[#This Row],[订购日期]]),1)</f>
        <v>35827</v>
      </c>
      <c r="B1963" s="2">
        <v>35849</v>
      </c>
      <c r="C1963" t="s">
        <v>71</v>
      </c>
      <c r="D1963" s="9">
        <v>645</v>
      </c>
    </row>
    <row r="1964" spans="1:4">
      <c r="A1964" s="2">
        <f>DATE(YEAR(表_查询来自_NW[[#This Row],[订购日期]]),MONTH(表_查询来自_NW[[#This Row],[订购日期]]),1)</f>
        <v>35827</v>
      </c>
      <c r="B1964" s="2">
        <v>35853</v>
      </c>
      <c r="C1964" t="s">
        <v>71</v>
      </c>
      <c r="D1964" s="9">
        <v>537.5</v>
      </c>
    </row>
    <row r="1965" spans="1:4">
      <c r="A1965" s="2">
        <f>DATE(YEAR(表_查询来自_NW[[#This Row],[订购日期]]),MONTH(表_查询来自_NW[[#This Row],[订购日期]]),1)</f>
        <v>35855</v>
      </c>
      <c r="B1965" s="2">
        <v>35864</v>
      </c>
      <c r="C1965" t="s">
        <v>71</v>
      </c>
      <c r="D1965" s="9">
        <v>564.375</v>
      </c>
    </row>
    <row r="1966" spans="1:4">
      <c r="A1966" s="2">
        <f>DATE(YEAR(表_查询来自_NW[[#This Row],[订购日期]]),MONTH(表_查询来自_NW[[#This Row],[订购日期]]),1)</f>
        <v>35886</v>
      </c>
      <c r="B1966" s="2">
        <v>35893</v>
      </c>
      <c r="C1966" t="s">
        <v>71</v>
      </c>
      <c r="D1966" s="9">
        <v>451.5</v>
      </c>
    </row>
    <row r="1967" spans="1:4">
      <c r="A1967" s="2">
        <f>DATE(YEAR(表_查询来自_NW[[#This Row],[订购日期]]),MONTH(表_查询来自_NW[[#This Row],[订购日期]]),1)</f>
        <v>35886</v>
      </c>
      <c r="B1967" s="2">
        <v>35894</v>
      </c>
      <c r="C1967" t="s">
        <v>71</v>
      </c>
      <c r="D1967" s="9">
        <v>430</v>
      </c>
    </row>
    <row r="1968" spans="1:4">
      <c r="A1968" s="2">
        <f>DATE(YEAR(表_查询来自_NW[[#This Row],[订购日期]]),MONTH(表_查询来自_NW[[#This Row],[订购日期]]),1)</f>
        <v>35886</v>
      </c>
      <c r="B1968" s="2">
        <v>35894</v>
      </c>
      <c r="C1968" t="s">
        <v>71</v>
      </c>
      <c r="D1968" s="9">
        <v>1225.4999990388751</v>
      </c>
    </row>
    <row r="1969" spans="1:4">
      <c r="A1969" s="2">
        <f>DATE(YEAR(表_查询来自_NW[[#This Row],[订购日期]]),MONTH(表_查询来自_NW[[#This Row],[订购日期]]),1)</f>
        <v>35886</v>
      </c>
      <c r="B1969" s="2">
        <v>35900</v>
      </c>
      <c r="C1969" t="s">
        <v>71</v>
      </c>
      <c r="D1969" s="9">
        <v>1075</v>
      </c>
    </row>
    <row r="1970" spans="1:4">
      <c r="A1970" s="2">
        <f>DATE(YEAR(表_查询来自_NW[[#This Row],[订购日期]]),MONTH(表_查询来自_NW[[#This Row],[订购日期]]),1)</f>
        <v>35886</v>
      </c>
      <c r="B1970" s="2">
        <v>35902</v>
      </c>
      <c r="C1970" t="s">
        <v>71</v>
      </c>
      <c r="D1970" s="9">
        <v>344</v>
      </c>
    </row>
    <row r="1971" spans="1:4">
      <c r="A1971" s="2">
        <f>DATE(YEAR(表_查询来自_NW[[#This Row],[订购日期]]),MONTH(表_查询来自_NW[[#This Row],[订购日期]]),1)</f>
        <v>35886</v>
      </c>
      <c r="B1971" s="2">
        <v>35906</v>
      </c>
      <c r="C1971" t="s">
        <v>71</v>
      </c>
      <c r="D1971" s="9">
        <v>645</v>
      </c>
    </row>
    <row r="1972" spans="1:4">
      <c r="A1972" s="2">
        <f>DATE(YEAR(表_查询来自_NW[[#This Row],[订购日期]]),MONTH(表_查询来自_NW[[#This Row],[订购日期]]),1)</f>
        <v>35247</v>
      </c>
      <c r="B1972" s="2">
        <v>35250</v>
      </c>
      <c r="C1972" t="s">
        <v>72</v>
      </c>
      <c r="D1972" s="9">
        <v>174</v>
      </c>
    </row>
    <row r="1973" spans="1:4">
      <c r="A1973" s="2">
        <f>DATE(YEAR(表_查询来自_NW[[#This Row],[订购日期]]),MONTH(表_查询来自_NW[[#This Row],[订购日期]]),1)</f>
        <v>35247</v>
      </c>
      <c r="B1973" s="2">
        <v>35276</v>
      </c>
      <c r="C1973" t="s">
        <v>72</v>
      </c>
      <c r="D1973" s="9">
        <v>111.2</v>
      </c>
    </row>
    <row r="1974" spans="1:4">
      <c r="A1974" s="2">
        <f>DATE(YEAR(表_查询来自_NW[[#This Row],[订购日期]]),MONTH(表_查询来自_NW[[#This Row],[订购日期]]),1)</f>
        <v>35247</v>
      </c>
      <c r="B1974" s="2">
        <v>35277</v>
      </c>
      <c r="C1974" t="s">
        <v>72</v>
      </c>
      <c r="D1974" s="9">
        <v>528.19999958574772</v>
      </c>
    </row>
    <row r="1975" spans="1:4">
      <c r="A1975" s="2">
        <f>DATE(YEAR(表_查询来自_NW[[#This Row],[订购日期]]),MONTH(表_查询来自_NW[[#This Row],[订购日期]]),1)</f>
        <v>35278</v>
      </c>
      <c r="B1975" s="2">
        <v>35279</v>
      </c>
      <c r="C1975" t="s">
        <v>72</v>
      </c>
      <c r="D1975" s="9">
        <v>667.2</v>
      </c>
    </row>
    <row r="1976" spans="1:4">
      <c r="A1976" s="2">
        <f>DATE(YEAR(表_查询来自_NW[[#This Row],[订购日期]]),MONTH(表_查询来自_NW[[#This Row],[订购日期]]),1)</f>
        <v>35278</v>
      </c>
      <c r="B1976" s="2">
        <v>35283</v>
      </c>
      <c r="C1976" t="s">
        <v>72</v>
      </c>
      <c r="D1976" s="9">
        <v>194.6</v>
      </c>
    </row>
    <row r="1977" spans="1:4">
      <c r="A1977" s="2">
        <f>DATE(YEAR(表_查询来自_NW[[#This Row],[订购日期]]),MONTH(表_查询来自_NW[[#This Row],[订购日期]]),1)</f>
        <v>35278</v>
      </c>
      <c r="B1977" s="2">
        <v>35293</v>
      </c>
      <c r="C1977" t="s">
        <v>72</v>
      </c>
      <c r="D1977" s="9">
        <v>83.4</v>
      </c>
    </row>
    <row r="1978" spans="1:4">
      <c r="A1978" s="2">
        <f>DATE(YEAR(表_查询来自_NW[[#This Row],[订购日期]]),MONTH(表_查询来自_NW[[#This Row],[订购日期]]),1)</f>
        <v>35309</v>
      </c>
      <c r="B1978" s="2">
        <v>35312</v>
      </c>
      <c r="C1978" t="s">
        <v>72</v>
      </c>
      <c r="D1978" s="9">
        <v>556</v>
      </c>
    </row>
    <row r="1979" spans="1:4">
      <c r="A1979" s="2">
        <f>DATE(YEAR(表_查询来自_NW[[#This Row],[订购日期]]),MONTH(表_查询来自_NW[[#This Row],[订购日期]]),1)</f>
        <v>35339</v>
      </c>
      <c r="B1979" s="2">
        <v>35347</v>
      </c>
      <c r="C1979" t="s">
        <v>72</v>
      </c>
      <c r="D1979" s="9">
        <v>1112</v>
      </c>
    </row>
    <row r="1980" spans="1:4">
      <c r="A1980" s="2">
        <f>DATE(YEAR(表_查询来自_NW[[#This Row],[订购日期]]),MONTH(表_查询来自_NW[[#This Row],[订购日期]]),1)</f>
        <v>35339</v>
      </c>
      <c r="B1980" s="2">
        <v>35354</v>
      </c>
      <c r="C1980" t="s">
        <v>72</v>
      </c>
      <c r="D1980" s="9">
        <v>590.74999585747719</v>
      </c>
    </row>
    <row r="1981" spans="1:4">
      <c r="A1981" s="2">
        <f>DATE(YEAR(表_查询来自_NW[[#This Row],[订购日期]]),MONTH(表_查询来自_NW[[#This Row],[订购日期]]),1)</f>
        <v>35339</v>
      </c>
      <c r="B1981" s="2">
        <v>35362</v>
      </c>
      <c r="C1981" t="s">
        <v>72</v>
      </c>
      <c r="D1981" s="9">
        <v>695</v>
      </c>
    </row>
    <row r="1982" spans="1:4">
      <c r="A1982" s="2">
        <f>DATE(YEAR(表_查询来自_NW[[#This Row],[订购日期]]),MONTH(表_查询来自_NW[[#This Row],[订购日期]]),1)</f>
        <v>35400</v>
      </c>
      <c r="B1982" s="2">
        <v>35403</v>
      </c>
      <c r="C1982" t="s">
        <v>72</v>
      </c>
      <c r="D1982" s="9">
        <v>875.69999999999993</v>
      </c>
    </row>
    <row r="1983" spans="1:4">
      <c r="A1983" s="2">
        <f>DATE(YEAR(表_查询来自_NW[[#This Row],[订购日期]]),MONTH(表_查询来自_NW[[#This Row],[订购日期]]),1)</f>
        <v>35400</v>
      </c>
      <c r="B1983" s="2">
        <v>35422</v>
      </c>
      <c r="C1983" t="s">
        <v>72</v>
      </c>
      <c r="D1983" s="9">
        <v>600.47999900579453</v>
      </c>
    </row>
    <row r="1984" spans="1:4">
      <c r="A1984" s="2">
        <f>DATE(YEAR(表_查询来自_NW[[#This Row],[订购日期]]),MONTH(表_查询来自_NW[[#This Row],[订购日期]]),1)</f>
        <v>35400</v>
      </c>
      <c r="B1984" s="2">
        <v>35426</v>
      </c>
      <c r="C1984" t="s">
        <v>72</v>
      </c>
      <c r="D1984" s="9">
        <v>583.79999999999995</v>
      </c>
    </row>
    <row r="1985" spans="1:4">
      <c r="A1985" s="2">
        <f>DATE(YEAR(表_查询来自_NW[[#This Row],[订购日期]]),MONTH(表_查询来自_NW[[#This Row],[订购日期]]),1)</f>
        <v>35462</v>
      </c>
      <c r="B1985" s="2">
        <v>35465</v>
      </c>
      <c r="C1985" t="s">
        <v>72</v>
      </c>
      <c r="D1985" s="9">
        <v>278</v>
      </c>
    </row>
    <row r="1986" spans="1:4">
      <c r="A1986" s="2">
        <f>DATE(YEAR(表_查询来自_NW[[#This Row],[订购日期]]),MONTH(表_查询来自_NW[[#This Row],[订购日期]]),1)</f>
        <v>35462</v>
      </c>
      <c r="B1986" s="2">
        <v>35488</v>
      </c>
      <c r="C1986" t="s">
        <v>72</v>
      </c>
      <c r="D1986" s="9">
        <v>1112</v>
      </c>
    </row>
    <row r="1987" spans="1:4">
      <c r="A1987" s="2">
        <f>DATE(YEAR(表_查询来自_NW[[#This Row],[订购日期]]),MONTH(表_查询来自_NW[[#This Row],[订购日期]]),1)</f>
        <v>35521</v>
      </c>
      <c r="B1987" s="2">
        <v>35524</v>
      </c>
      <c r="C1987" t="s">
        <v>72</v>
      </c>
      <c r="D1987" s="9">
        <v>695</v>
      </c>
    </row>
    <row r="1988" spans="1:4">
      <c r="A1988" s="2">
        <f>DATE(YEAR(表_查询来自_NW[[#This Row],[订购日期]]),MONTH(表_查询来自_NW[[#This Row],[订购日期]]),1)</f>
        <v>35551</v>
      </c>
      <c r="B1988" s="2">
        <v>35556</v>
      </c>
      <c r="C1988" t="s">
        <v>72</v>
      </c>
      <c r="D1988" s="9">
        <v>313.2</v>
      </c>
    </row>
    <row r="1989" spans="1:4">
      <c r="A1989" s="2">
        <f>DATE(YEAR(表_查询来自_NW[[#This Row],[订购日期]]),MONTH(表_查询来自_NW[[#This Row],[订购日期]]),1)</f>
        <v>35551</v>
      </c>
      <c r="B1989" s="2">
        <v>35562</v>
      </c>
      <c r="C1989" t="s">
        <v>72</v>
      </c>
      <c r="D1989" s="9">
        <v>835.2</v>
      </c>
    </row>
    <row r="1990" spans="1:4">
      <c r="A1990" s="2">
        <f>DATE(YEAR(表_查询来自_NW[[#This Row],[订购日期]]),MONTH(表_查询来自_NW[[#This Row],[订购日期]]),1)</f>
        <v>35551</v>
      </c>
      <c r="B1990" s="2">
        <v>35564</v>
      </c>
      <c r="C1990" t="s">
        <v>72</v>
      </c>
      <c r="D1990" s="9">
        <v>730.8</v>
      </c>
    </row>
    <row r="1991" spans="1:4">
      <c r="A1991" s="2">
        <f>DATE(YEAR(表_查询来自_NW[[#This Row],[订购日期]]),MONTH(表_查询来自_NW[[#This Row],[订购日期]]),1)</f>
        <v>35551</v>
      </c>
      <c r="B1991" s="2">
        <v>35565</v>
      </c>
      <c r="C1991" t="s">
        <v>72</v>
      </c>
      <c r="D1991" s="9">
        <v>34.799999999999997</v>
      </c>
    </row>
    <row r="1992" spans="1:4">
      <c r="A1992" s="2">
        <f>DATE(YEAR(表_查询来自_NW[[#This Row],[订购日期]]),MONTH(表_查询来自_NW[[#This Row],[订购日期]]),1)</f>
        <v>35582</v>
      </c>
      <c r="B1992" s="2">
        <v>35584</v>
      </c>
      <c r="C1992" t="s">
        <v>72</v>
      </c>
      <c r="D1992" s="9">
        <v>835.2</v>
      </c>
    </row>
    <row r="1993" spans="1:4">
      <c r="A1993" s="2">
        <f>DATE(YEAR(表_查询来自_NW[[#This Row],[订购日期]]),MONTH(表_查询来自_NW[[#This Row],[订购日期]]),1)</f>
        <v>35582</v>
      </c>
      <c r="B1993" s="2">
        <v>35601</v>
      </c>
      <c r="C1993" t="s">
        <v>72</v>
      </c>
      <c r="D1993" s="9">
        <v>1044</v>
      </c>
    </row>
    <row r="1994" spans="1:4">
      <c r="A1994" s="2">
        <f>DATE(YEAR(表_查询来自_NW[[#This Row],[订购日期]]),MONTH(表_查询来自_NW[[#This Row],[订购日期]]),1)</f>
        <v>35612</v>
      </c>
      <c r="B1994" s="2">
        <v>35633</v>
      </c>
      <c r="C1994" t="s">
        <v>72</v>
      </c>
      <c r="D1994" s="9">
        <v>417.6</v>
      </c>
    </row>
    <row r="1995" spans="1:4">
      <c r="A1995" s="2">
        <f>DATE(YEAR(表_查询来自_NW[[#This Row],[订购日期]]),MONTH(表_查询来自_NW[[#This Row],[订购日期]]),1)</f>
        <v>35643</v>
      </c>
      <c r="B1995" s="2">
        <v>35662</v>
      </c>
      <c r="C1995" t="s">
        <v>72</v>
      </c>
      <c r="D1995" s="9">
        <v>2088</v>
      </c>
    </row>
    <row r="1996" spans="1:4">
      <c r="A1996" s="2">
        <f>DATE(YEAR(表_查询来自_NW[[#This Row],[订购日期]]),MONTH(表_查询来自_NW[[#This Row],[订购日期]]),1)</f>
        <v>35643</v>
      </c>
      <c r="B1996" s="2">
        <v>35670</v>
      </c>
      <c r="C1996" t="s">
        <v>72</v>
      </c>
      <c r="D1996" s="9">
        <v>522</v>
      </c>
    </row>
    <row r="1997" spans="1:4">
      <c r="A1997" s="2">
        <f>DATE(YEAR(表_查询来自_NW[[#This Row],[订购日期]]),MONTH(表_查询来自_NW[[#This Row],[订购日期]]),1)</f>
        <v>35735</v>
      </c>
      <c r="B1997" s="2">
        <v>35748</v>
      </c>
      <c r="C1997" t="s">
        <v>72</v>
      </c>
      <c r="D1997" s="9">
        <v>1218</v>
      </c>
    </row>
    <row r="1998" spans="1:4">
      <c r="A1998" s="2">
        <f>DATE(YEAR(表_查询来自_NW[[#This Row],[订购日期]]),MONTH(表_查询来自_NW[[#This Row],[订购日期]]),1)</f>
        <v>35735</v>
      </c>
      <c r="B1998" s="2">
        <v>35752</v>
      </c>
      <c r="C1998" t="s">
        <v>72</v>
      </c>
      <c r="D1998" s="9">
        <v>243.6</v>
      </c>
    </row>
    <row r="1999" spans="1:4">
      <c r="A1999" s="2">
        <f>DATE(YEAR(表_查询来自_NW[[#This Row],[订购日期]]),MONTH(表_查询来自_NW[[#This Row],[订购日期]]),1)</f>
        <v>35765</v>
      </c>
      <c r="B1999" s="2">
        <v>35782</v>
      </c>
      <c r="C1999" t="s">
        <v>72</v>
      </c>
      <c r="D1999" s="9">
        <v>887.39999377727509</v>
      </c>
    </row>
    <row r="2000" spans="1:4">
      <c r="A2000" s="2">
        <f>DATE(YEAR(表_查询来自_NW[[#This Row],[订购日期]]),MONTH(表_查询来自_NW[[#This Row],[订购日期]]),1)</f>
        <v>35765</v>
      </c>
      <c r="B2000" s="2">
        <v>35790</v>
      </c>
      <c r="C2000" t="s">
        <v>72</v>
      </c>
      <c r="D2000" s="9">
        <v>348</v>
      </c>
    </row>
    <row r="2001" spans="1:4">
      <c r="A2001" s="2">
        <f>DATE(YEAR(表_查询来自_NW[[#This Row],[订购日期]]),MONTH(表_查询来自_NW[[#This Row],[订购日期]]),1)</f>
        <v>35796</v>
      </c>
      <c r="B2001" s="2">
        <v>35797</v>
      </c>
      <c r="C2001" t="s">
        <v>72</v>
      </c>
      <c r="D2001" s="9">
        <v>1252.7999979257584</v>
      </c>
    </row>
    <row r="2002" spans="1:4">
      <c r="A2002" s="2">
        <f>DATE(YEAR(表_查询来自_NW[[#This Row],[订购日期]]),MONTH(表_查询来自_NW[[#This Row],[订购日期]]),1)</f>
        <v>35796</v>
      </c>
      <c r="B2002" s="2">
        <v>35814</v>
      </c>
      <c r="C2002" t="s">
        <v>72</v>
      </c>
      <c r="D2002" s="9">
        <v>469.79999922215939</v>
      </c>
    </row>
    <row r="2003" spans="1:4">
      <c r="A2003" s="2">
        <f>DATE(YEAR(表_查询来自_NW[[#This Row],[订购日期]]),MONTH(表_查询来自_NW[[#This Row],[订购日期]]),1)</f>
        <v>35855</v>
      </c>
      <c r="B2003" s="2">
        <v>35858</v>
      </c>
      <c r="C2003" t="s">
        <v>72</v>
      </c>
      <c r="D2003" s="9">
        <v>348</v>
      </c>
    </row>
    <row r="2004" spans="1:4">
      <c r="A2004" s="2">
        <f>DATE(YEAR(表_查询来自_NW[[#This Row],[订购日期]]),MONTH(表_查询来自_NW[[#This Row],[订购日期]]),1)</f>
        <v>35855</v>
      </c>
      <c r="B2004" s="2">
        <v>35860</v>
      </c>
      <c r="C2004" t="s">
        <v>72</v>
      </c>
      <c r="D2004" s="9">
        <v>556.79999999999995</v>
      </c>
    </row>
    <row r="2005" spans="1:4">
      <c r="A2005" s="2">
        <f>DATE(YEAR(表_查询来自_NW[[#This Row],[订购日期]]),MONTH(表_查询来自_NW[[#This Row],[订购日期]]),1)</f>
        <v>35855</v>
      </c>
      <c r="B2005" s="2">
        <v>35865</v>
      </c>
      <c r="C2005" t="s">
        <v>72</v>
      </c>
      <c r="D2005" s="9">
        <v>1740</v>
      </c>
    </row>
    <row r="2006" spans="1:4">
      <c r="A2006" s="2">
        <f>DATE(YEAR(表_查询来自_NW[[#This Row],[订购日期]]),MONTH(表_查询来自_NW[[#This Row],[订购日期]]),1)</f>
        <v>35855</v>
      </c>
      <c r="B2006" s="2">
        <v>35872</v>
      </c>
      <c r="C2006" t="s">
        <v>72</v>
      </c>
      <c r="D2006" s="9">
        <v>174</v>
      </c>
    </row>
    <row r="2007" spans="1:4">
      <c r="A2007" s="2">
        <f>DATE(YEAR(表_查询来自_NW[[#This Row],[订购日期]]),MONTH(表_查询来自_NW[[#This Row],[订购日期]]),1)</f>
        <v>35855</v>
      </c>
      <c r="B2007" s="2">
        <v>35885</v>
      </c>
      <c r="C2007" t="s">
        <v>72</v>
      </c>
      <c r="D2007" s="9">
        <v>696</v>
      </c>
    </row>
    <row r="2008" spans="1:4">
      <c r="A2008" s="2">
        <f>DATE(YEAR(表_查询来自_NW[[#This Row],[订购日期]]),MONTH(表_查询来自_NW[[#This Row],[订购日期]]),1)</f>
        <v>35886</v>
      </c>
      <c r="B2008" s="2">
        <v>35886</v>
      </c>
      <c r="C2008" t="s">
        <v>72</v>
      </c>
      <c r="D2008" s="9">
        <v>69.599999999999994</v>
      </c>
    </row>
    <row r="2009" spans="1:4">
      <c r="A2009" s="2">
        <f>DATE(YEAR(表_查询来自_NW[[#This Row],[订购日期]]),MONTH(表_查询来自_NW[[#This Row],[订购日期]]),1)</f>
        <v>35886</v>
      </c>
      <c r="B2009" s="2">
        <v>35899</v>
      </c>
      <c r="C2009" t="s">
        <v>72</v>
      </c>
      <c r="D2009" s="9">
        <v>1218</v>
      </c>
    </row>
    <row r="2010" spans="1:4">
      <c r="A2010" s="2">
        <f>DATE(YEAR(表_查询来自_NW[[#This Row],[订购日期]]),MONTH(表_查询来自_NW[[#This Row],[订购日期]]),1)</f>
        <v>35278</v>
      </c>
      <c r="B2010" s="2">
        <v>35289</v>
      </c>
      <c r="C2010" t="s">
        <v>73</v>
      </c>
      <c r="D2010" s="9">
        <v>300</v>
      </c>
    </row>
    <row r="2011" spans="1:4">
      <c r="A2011" s="2">
        <f>DATE(YEAR(表_查询来自_NW[[#This Row],[订购日期]]),MONTH(表_查询来自_NW[[#This Row],[订购日期]]),1)</f>
        <v>35431</v>
      </c>
      <c r="B2011" s="2">
        <v>35451</v>
      </c>
      <c r="C2011" t="s">
        <v>73</v>
      </c>
      <c r="D2011" s="9">
        <v>215.99999964237213</v>
      </c>
    </row>
    <row r="2012" spans="1:4">
      <c r="A2012" s="2">
        <f>DATE(YEAR(表_查询来自_NW[[#This Row],[订购日期]]),MONTH(表_查询来自_NW[[#This Row],[订购日期]]),1)</f>
        <v>35490</v>
      </c>
      <c r="B2012" s="2">
        <v>35516</v>
      </c>
      <c r="C2012" t="s">
        <v>73</v>
      </c>
      <c r="D2012" s="9">
        <v>191.99999928474426</v>
      </c>
    </row>
    <row r="2013" spans="1:4">
      <c r="A2013" s="2">
        <f>DATE(YEAR(表_查询来自_NW[[#This Row],[订购日期]]),MONTH(表_查询来自_NW[[#This Row],[订购日期]]),1)</f>
        <v>35551</v>
      </c>
      <c r="B2013" s="2">
        <v>35562</v>
      </c>
      <c r="C2013" t="s">
        <v>73</v>
      </c>
      <c r="D2013" s="9">
        <v>341.9999997317791</v>
      </c>
    </row>
    <row r="2014" spans="1:4">
      <c r="A2014" s="2">
        <f>DATE(YEAR(表_查询来自_NW[[#This Row],[订购日期]]),MONTH(表_查询来自_NW[[#This Row],[订购日期]]),1)</f>
        <v>35551</v>
      </c>
      <c r="B2014" s="2">
        <v>35564</v>
      </c>
      <c r="C2014" t="s">
        <v>73</v>
      </c>
      <c r="D2014" s="9">
        <v>135</v>
      </c>
    </row>
    <row r="2015" spans="1:4">
      <c r="A2015" s="2">
        <f>DATE(YEAR(表_查询来自_NW[[#This Row],[订购日期]]),MONTH(表_查询来自_NW[[#This Row],[订购日期]]),1)</f>
        <v>35582</v>
      </c>
      <c r="B2015" s="2">
        <v>35585</v>
      </c>
      <c r="C2015" t="s">
        <v>73</v>
      </c>
      <c r="D2015" s="9">
        <v>45</v>
      </c>
    </row>
    <row r="2016" spans="1:4">
      <c r="A2016" s="2">
        <f>DATE(YEAR(表_查询来自_NW[[#This Row],[订购日期]]),MONTH(表_查询来自_NW[[#This Row],[订购日期]]),1)</f>
        <v>35612</v>
      </c>
      <c r="B2016" s="2">
        <v>35627</v>
      </c>
      <c r="C2016" t="s">
        <v>73</v>
      </c>
      <c r="D2016" s="9">
        <v>450</v>
      </c>
    </row>
    <row r="2017" spans="1:4">
      <c r="A2017" s="2">
        <f>DATE(YEAR(表_查询来自_NW[[#This Row],[订购日期]]),MONTH(表_查询来自_NW[[#This Row],[订购日期]]),1)</f>
        <v>35643</v>
      </c>
      <c r="B2017" s="2">
        <v>35653</v>
      </c>
      <c r="C2017" t="s">
        <v>73</v>
      </c>
      <c r="D2017" s="9">
        <v>446.24999687075615</v>
      </c>
    </row>
    <row r="2018" spans="1:4">
      <c r="A2018" s="2">
        <f>DATE(YEAR(表_查询来自_NW[[#This Row],[订购日期]]),MONTH(表_查询来自_NW[[#This Row],[订购日期]]),1)</f>
        <v>35674</v>
      </c>
      <c r="B2018" s="2">
        <v>35689</v>
      </c>
      <c r="C2018" t="s">
        <v>73</v>
      </c>
      <c r="D2018" s="9">
        <v>750</v>
      </c>
    </row>
    <row r="2019" spans="1:4">
      <c r="A2019" s="2">
        <f>DATE(YEAR(表_查询来自_NW[[#This Row],[订购日期]]),MONTH(表_查询来自_NW[[#This Row],[订购日期]]),1)</f>
        <v>35704</v>
      </c>
      <c r="B2019" s="2">
        <v>35709</v>
      </c>
      <c r="C2019" t="s">
        <v>73</v>
      </c>
      <c r="D2019" s="9">
        <v>191.24999865889549</v>
      </c>
    </row>
    <row r="2020" spans="1:4">
      <c r="A2020" s="2">
        <f>DATE(YEAR(表_查询来自_NW[[#This Row],[订购日期]]),MONTH(表_查询来自_NW[[#This Row],[订购日期]]),1)</f>
        <v>35704</v>
      </c>
      <c r="B2020" s="2">
        <v>35717</v>
      </c>
      <c r="C2020" t="s">
        <v>73</v>
      </c>
      <c r="D2020" s="9">
        <v>525</v>
      </c>
    </row>
    <row r="2021" spans="1:4">
      <c r="A2021" s="2">
        <f>DATE(YEAR(表_查询来自_NW[[#This Row],[订购日期]]),MONTH(表_查询来自_NW[[#This Row],[订购日期]]),1)</f>
        <v>35735</v>
      </c>
      <c r="B2021" s="2">
        <v>35758</v>
      </c>
      <c r="C2021" t="s">
        <v>73</v>
      </c>
      <c r="D2021" s="9">
        <v>225</v>
      </c>
    </row>
    <row r="2022" spans="1:4">
      <c r="A2022" s="2">
        <f>DATE(YEAR(表_查询来自_NW[[#This Row],[订购日期]]),MONTH(表_查询来自_NW[[#This Row],[订购日期]]),1)</f>
        <v>35827</v>
      </c>
      <c r="B2022" s="2">
        <v>35837</v>
      </c>
      <c r="C2022" t="s">
        <v>73</v>
      </c>
      <c r="D2022" s="9">
        <v>150</v>
      </c>
    </row>
    <row r="2023" spans="1:4">
      <c r="A2023" s="2">
        <f>DATE(YEAR(表_查询来自_NW[[#This Row],[订购日期]]),MONTH(表_查询来自_NW[[#This Row],[订购日期]]),1)</f>
        <v>35916</v>
      </c>
      <c r="B2023" s="2">
        <v>35921</v>
      </c>
      <c r="C2023" t="s">
        <v>73</v>
      </c>
      <c r="D2023" s="9">
        <v>29.700000006705523</v>
      </c>
    </row>
    <row r="2024" spans="1:4">
      <c r="A2024" s="2">
        <f>DATE(YEAR(表_查询来自_NW[[#This Row],[订购日期]]),MONTH(表_查询来自_NW[[#This Row],[订购日期]]),1)</f>
        <v>35247</v>
      </c>
      <c r="B2024" s="2">
        <v>35257</v>
      </c>
      <c r="C2024" t="s">
        <v>74</v>
      </c>
      <c r="D2024" s="9">
        <v>168</v>
      </c>
    </row>
    <row r="2025" spans="1:4">
      <c r="A2025" s="2">
        <f>DATE(YEAR(表_查询来自_NW[[#This Row],[订购日期]]),MONTH(表_查询来自_NW[[#This Row],[订购日期]]),1)</f>
        <v>35247</v>
      </c>
      <c r="B2025" s="2">
        <v>35269</v>
      </c>
      <c r="C2025" t="s">
        <v>74</v>
      </c>
      <c r="D2025" s="9">
        <v>216</v>
      </c>
    </row>
    <row r="2026" spans="1:4">
      <c r="A2026" s="2">
        <f>DATE(YEAR(表_查询来自_NW[[#This Row],[订购日期]]),MONTH(表_查询来自_NW[[#This Row],[订购日期]]),1)</f>
        <v>35400</v>
      </c>
      <c r="B2026" s="2">
        <v>35402</v>
      </c>
      <c r="C2026" t="s">
        <v>74</v>
      </c>
      <c r="D2026" s="9">
        <v>135.99999904632568</v>
      </c>
    </row>
    <row r="2027" spans="1:4">
      <c r="A2027" s="2">
        <f>DATE(YEAR(表_查询来自_NW[[#This Row],[订购日期]]),MONTH(表_查询来自_NW[[#This Row],[订购日期]]),1)</f>
        <v>35400</v>
      </c>
      <c r="B2027" s="2">
        <v>35411</v>
      </c>
      <c r="C2027" t="s">
        <v>74</v>
      </c>
      <c r="D2027" s="9">
        <v>112</v>
      </c>
    </row>
    <row r="2028" spans="1:4">
      <c r="A2028" s="2">
        <f>DATE(YEAR(表_查询来自_NW[[#This Row],[订购日期]]),MONTH(表_查询来自_NW[[#This Row],[订购日期]]),1)</f>
        <v>35400</v>
      </c>
      <c r="B2028" s="2">
        <v>35412</v>
      </c>
      <c r="C2028" t="s">
        <v>74</v>
      </c>
      <c r="D2028" s="9">
        <v>400</v>
      </c>
    </row>
    <row r="2029" spans="1:4">
      <c r="A2029" s="2">
        <f>DATE(YEAR(表_查询来自_NW[[#This Row],[订购日期]]),MONTH(表_查询来自_NW[[#This Row],[订购日期]]),1)</f>
        <v>35431</v>
      </c>
      <c r="B2029" s="2">
        <v>35447</v>
      </c>
      <c r="C2029" t="s">
        <v>74</v>
      </c>
      <c r="D2029" s="9">
        <v>120</v>
      </c>
    </row>
    <row r="2030" spans="1:4">
      <c r="A2030" s="2">
        <f>DATE(YEAR(表_查询来自_NW[[#This Row],[订购日期]]),MONTH(表_查询来自_NW[[#This Row],[订购日期]]),1)</f>
        <v>35462</v>
      </c>
      <c r="B2030" s="2">
        <v>35468</v>
      </c>
      <c r="C2030" t="s">
        <v>74</v>
      </c>
      <c r="D2030" s="9">
        <v>240</v>
      </c>
    </row>
    <row r="2031" spans="1:4">
      <c r="A2031" s="2">
        <f>DATE(YEAR(表_查询来自_NW[[#This Row],[订购日期]]),MONTH(表_查询来自_NW[[#This Row],[订购日期]]),1)</f>
        <v>35490</v>
      </c>
      <c r="B2031" s="2">
        <v>35515</v>
      </c>
      <c r="C2031" t="s">
        <v>74</v>
      </c>
      <c r="D2031" s="9">
        <v>128</v>
      </c>
    </row>
    <row r="2032" spans="1:4">
      <c r="A2032" s="2">
        <f>DATE(YEAR(表_查询来自_NW[[#This Row],[订购日期]]),MONTH(表_查询来自_NW[[#This Row],[订购日期]]),1)</f>
        <v>35735</v>
      </c>
      <c r="B2032" s="2">
        <v>35759</v>
      </c>
      <c r="C2032" t="s">
        <v>74</v>
      </c>
      <c r="D2032" s="9">
        <v>50</v>
      </c>
    </row>
    <row r="2033" spans="1:4">
      <c r="A2033" s="2">
        <f>DATE(YEAR(表_查询来自_NW[[#This Row],[订购日期]]),MONTH(表_查询来自_NW[[#This Row],[订购日期]]),1)</f>
        <v>35765</v>
      </c>
      <c r="B2033" s="2">
        <v>35781</v>
      </c>
      <c r="C2033" t="s">
        <v>74</v>
      </c>
      <c r="D2033" s="9">
        <v>350</v>
      </c>
    </row>
    <row r="2034" spans="1:4">
      <c r="A2034" s="2">
        <f>DATE(YEAR(表_查询来自_NW[[#This Row],[订购日期]]),MONTH(表_查询来自_NW[[#This Row],[订购日期]]),1)</f>
        <v>35765</v>
      </c>
      <c r="B2034" s="2">
        <v>35795</v>
      </c>
      <c r="C2034" t="s">
        <v>74</v>
      </c>
      <c r="D2034" s="9">
        <v>112.5</v>
      </c>
    </row>
    <row r="2035" spans="1:4">
      <c r="A2035" s="2">
        <f>DATE(YEAR(表_查询来自_NW[[#This Row],[订购日期]]),MONTH(表_查询来自_NW[[#This Row],[订购日期]]),1)</f>
        <v>35796</v>
      </c>
      <c r="B2035" s="2">
        <v>35817</v>
      </c>
      <c r="C2035" t="s">
        <v>74</v>
      </c>
      <c r="D2035" s="9">
        <v>200</v>
      </c>
    </row>
    <row r="2036" spans="1:4">
      <c r="A2036" s="2">
        <f>DATE(YEAR(表_查询来自_NW[[#This Row],[订购日期]]),MONTH(表_查询来自_NW[[#This Row],[订购日期]]),1)</f>
        <v>35886</v>
      </c>
      <c r="B2036" s="2">
        <v>35888</v>
      </c>
      <c r="C2036" t="s">
        <v>74</v>
      </c>
      <c r="D2036" s="9">
        <v>200</v>
      </c>
    </row>
    <row r="2037" spans="1:4">
      <c r="A2037" s="2">
        <f>DATE(YEAR(表_查询来自_NW[[#This Row],[订购日期]]),MONTH(表_查询来自_NW[[#This Row],[订购日期]]),1)</f>
        <v>35278</v>
      </c>
      <c r="B2037" s="2">
        <v>35291</v>
      </c>
      <c r="C2037" t="s">
        <v>75</v>
      </c>
      <c r="D2037" s="9">
        <v>186</v>
      </c>
    </row>
    <row r="2038" spans="1:4">
      <c r="A2038" s="2">
        <f>DATE(YEAR(表_查询来自_NW[[#This Row],[订购日期]]),MONTH(表_查询来自_NW[[#This Row],[订购日期]]),1)</f>
        <v>35278</v>
      </c>
      <c r="B2038" s="2">
        <v>35306</v>
      </c>
      <c r="C2038" t="s">
        <v>75</v>
      </c>
      <c r="D2038" s="9">
        <v>37.200000000000003</v>
      </c>
    </row>
    <row r="2039" spans="1:4">
      <c r="A2039" s="2">
        <f>DATE(YEAR(表_查询来自_NW[[#This Row],[订购日期]]),MONTH(表_查询来自_NW[[#This Row],[订购日期]]),1)</f>
        <v>35278</v>
      </c>
      <c r="B2039" s="2">
        <v>35307</v>
      </c>
      <c r="C2039" t="s">
        <v>75</v>
      </c>
      <c r="D2039" s="9">
        <v>37.200000000000003</v>
      </c>
    </row>
    <row r="2040" spans="1:4">
      <c r="A2040" s="2">
        <f>DATE(YEAR(表_查询来自_NW[[#This Row],[订购日期]]),MONTH(表_查询来自_NW[[#This Row],[订购日期]]),1)</f>
        <v>35309</v>
      </c>
      <c r="B2040" s="2">
        <v>35331</v>
      </c>
      <c r="C2040" t="s">
        <v>75</v>
      </c>
      <c r="D2040" s="9">
        <v>62</v>
      </c>
    </row>
    <row r="2041" spans="1:4">
      <c r="A2041" s="2">
        <f>DATE(YEAR(表_查询来自_NW[[#This Row],[订购日期]]),MONTH(表_查询来自_NW[[#This Row],[订购日期]]),1)</f>
        <v>35339</v>
      </c>
      <c r="B2041" s="2">
        <v>35348</v>
      </c>
      <c r="C2041" t="s">
        <v>75</v>
      </c>
      <c r="D2041" s="9">
        <v>310</v>
      </c>
    </row>
    <row r="2042" spans="1:4">
      <c r="A2042" s="2">
        <f>DATE(YEAR(表_查询来自_NW[[#This Row],[订购日期]]),MONTH(表_查询来自_NW[[#This Row],[订购日期]]),1)</f>
        <v>35370</v>
      </c>
      <c r="B2042" s="2">
        <v>35375</v>
      </c>
      <c r="C2042" t="s">
        <v>75</v>
      </c>
      <c r="D2042" s="9">
        <v>31.619999778270724</v>
      </c>
    </row>
    <row r="2043" spans="1:4">
      <c r="A2043" s="2">
        <f>DATE(YEAR(表_查询来自_NW[[#This Row],[订购日期]]),MONTH(表_查询来自_NW[[#This Row],[订购日期]]),1)</f>
        <v>35370</v>
      </c>
      <c r="B2043" s="2">
        <v>35395</v>
      </c>
      <c r="C2043" t="s">
        <v>75</v>
      </c>
      <c r="D2043" s="9">
        <v>74.400000000000006</v>
      </c>
    </row>
    <row r="2044" spans="1:4">
      <c r="A2044" s="2">
        <f>DATE(YEAR(表_查询来自_NW[[#This Row],[订购日期]]),MONTH(表_查询来自_NW[[#This Row],[订购日期]]),1)</f>
        <v>35462</v>
      </c>
      <c r="B2044" s="2">
        <v>35466</v>
      </c>
      <c r="C2044" t="s">
        <v>75</v>
      </c>
      <c r="D2044" s="9">
        <v>133.91999977827072</v>
      </c>
    </row>
    <row r="2045" spans="1:4">
      <c r="A2045" s="2">
        <f>DATE(YEAR(表_查询来自_NW[[#This Row],[订购日期]]),MONTH(表_查询来自_NW[[#This Row],[订购日期]]),1)</f>
        <v>35462</v>
      </c>
      <c r="B2045" s="2">
        <v>35489</v>
      </c>
      <c r="C2045" t="s">
        <v>75</v>
      </c>
      <c r="D2045" s="9">
        <v>18.600000000000001</v>
      </c>
    </row>
    <row r="2046" spans="1:4">
      <c r="A2046" s="2">
        <f>DATE(YEAR(表_查询来自_NW[[#This Row],[订购日期]]),MONTH(表_查询来自_NW[[#This Row],[订购日期]]),1)</f>
        <v>35490</v>
      </c>
      <c r="B2046" s="2">
        <v>35502</v>
      </c>
      <c r="C2046" t="s">
        <v>75</v>
      </c>
      <c r="D2046" s="9">
        <v>62</v>
      </c>
    </row>
    <row r="2047" spans="1:4">
      <c r="A2047" s="2">
        <f>DATE(YEAR(表_查询来自_NW[[#This Row],[订购日期]]),MONTH(表_查询来自_NW[[#This Row],[订购日期]]),1)</f>
        <v>35490</v>
      </c>
      <c r="B2047" s="2">
        <v>35520</v>
      </c>
      <c r="C2047" t="s">
        <v>75</v>
      </c>
      <c r="D2047" s="9">
        <v>223.2</v>
      </c>
    </row>
    <row r="2048" spans="1:4">
      <c r="A2048" s="2">
        <f>DATE(YEAR(表_查询来自_NW[[#This Row],[订购日期]]),MONTH(表_查询来自_NW[[#This Row],[订购日期]]),1)</f>
        <v>35521</v>
      </c>
      <c r="B2048" s="2">
        <v>35538</v>
      </c>
      <c r="C2048" t="s">
        <v>75</v>
      </c>
      <c r="D2048" s="9">
        <v>251.0999995842576</v>
      </c>
    </row>
    <row r="2049" spans="1:4">
      <c r="A2049" s="2">
        <f>DATE(YEAR(表_查询来自_NW[[#This Row],[订购日期]]),MONTH(表_查询来自_NW[[#This Row],[订购日期]]),1)</f>
        <v>35521</v>
      </c>
      <c r="B2049" s="2">
        <v>35542</v>
      </c>
      <c r="C2049" t="s">
        <v>75</v>
      </c>
      <c r="D2049" s="9">
        <v>387.5</v>
      </c>
    </row>
    <row r="2050" spans="1:4">
      <c r="A2050" s="2">
        <f>DATE(YEAR(表_查询来自_NW[[#This Row],[订购日期]]),MONTH(表_查询来自_NW[[#This Row],[订购日期]]),1)</f>
        <v>35551</v>
      </c>
      <c r="B2050" s="2">
        <v>35579</v>
      </c>
      <c r="C2050" t="s">
        <v>75</v>
      </c>
      <c r="D2050" s="9">
        <v>232.5</v>
      </c>
    </row>
    <row r="2051" spans="1:4">
      <c r="A2051" s="2">
        <f>DATE(YEAR(表_查询来自_NW[[#This Row],[订购日期]]),MONTH(表_查询来自_NW[[#This Row],[订购日期]]),1)</f>
        <v>35582</v>
      </c>
      <c r="B2051" s="2">
        <v>35584</v>
      </c>
      <c r="C2051" t="s">
        <v>75</v>
      </c>
      <c r="D2051" s="9">
        <v>155</v>
      </c>
    </row>
    <row r="2052" spans="1:4">
      <c r="A2052" s="2">
        <f>DATE(YEAR(表_查询来自_NW[[#This Row],[订购日期]]),MONTH(表_查询来自_NW[[#This Row],[订购日期]]),1)</f>
        <v>35582</v>
      </c>
      <c r="B2052" s="2">
        <v>35599</v>
      </c>
      <c r="C2052" t="s">
        <v>75</v>
      </c>
      <c r="D2052" s="9">
        <v>104.624999826774</v>
      </c>
    </row>
    <row r="2053" spans="1:4">
      <c r="A2053" s="2">
        <f>DATE(YEAR(表_查询来自_NW[[#This Row],[订购日期]]),MONTH(表_查询来自_NW[[#This Row],[订购日期]]),1)</f>
        <v>35582</v>
      </c>
      <c r="B2053" s="2">
        <v>35604</v>
      </c>
      <c r="C2053" t="s">
        <v>75</v>
      </c>
      <c r="D2053" s="9">
        <v>155</v>
      </c>
    </row>
    <row r="2054" spans="1:4">
      <c r="A2054" s="2">
        <f>DATE(YEAR(表_查询来自_NW[[#This Row],[订购日期]]),MONTH(表_查询来自_NW[[#This Row],[订购日期]]),1)</f>
        <v>35582</v>
      </c>
      <c r="B2054" s="2">
        <v>35606</v>
      </c>
      <c r="C2054" t="s">
        <v>75</v>
      </c>
      <c r="D2054" s="9">
        <v>162.75</v>
      </c>
    </row>
    <row r="2055" spans="1:4">
      <c r="A2055" s="2">
        <f>DATE(YEAR(表_查询来自_NW[[#This Row],[订购日期]]),MONTH(表_查询来自_NW[[#This Row],[订购日期]]),1)</f>
        <v>35582</v>
      </c>
      <c r="B2055" s="2">
        <v>35607</v>
      </c>
      <c r="C2055" t="s">
        <v>75</v>
      </c>
      <c r="D2055" s="9">
        <v>309.99999884516001</v>
      </c>
    </row>
    <row r="2056" spans="1:4">
      <c r="A2056" s="2">
        <f>DATE(YEAR(表_查询来自_NW[[#This Row],[订购日期]]),MONTH(表_查询来自_NW[[#This Row],[订购日期]]),1)</f>
        <v>35612</v>
      </c>
      <c r="B2056" s="2">
        <v>35622</v>
      </c>
      <c r="C2056" t="s">
        <v>75</v>
      </c>
      <c r="D2056" s="9">
        <v>185.999999307096</v>
      </c>
    </row>
    <row r="2057" spans="1:4">
      <c r="A2057" s="2">
        <f>DATE(YEAR(表_查询来自_NW[[#This Row],[订购日期]]),MONTH(表_查询来自_NW[[#This Row],[订购日期]]),1)</f>
        <v>35612</v>
      </c>
      <c r="B2057" s="2">
        <v>35640</v>
      </c>
      <c r="C2057" t="s">
        <v>75</v>
      </c>
      <c r="D2057" s="9">
        <v>310</v>
      </c>
    </row>
    <row r="2058" spans="1:4">
      <c r="A2058" s="2">
        <f>DATE(YEAR(表_查询来自_NW[[#This Row],[订购日期]]),MONTH(表_查询来自_NW[[#This Row],[订购日期]]),1)</f>
        <v>35643</v>
      </c>
      <c r="B2058" s="2">
        <v>35656</v>
      </c>
      <c r="C2058" t="s">
        <v>75</v>
      </c>
      <c r="D2058" s="9">
        <v>55.799999907612801</v>
      </c>
    </row>
    <row r="2059" spans="1:4">
      <c r="A2059" s="2">
        <f>DATE(YEAR(表_查询来自_NW[[#This Row],[订购日期]]),MONTH(表_查询来自_NW[[#This Row],[订购日期]]),1)</f>
        <v>35643</v>
      </c>
      <c r="B2059" s="2">
        <v>35657</v>
      </c>
      <c r="C2059" t="s">
        <v>75</v>
      </c>
      <c r="D2059" s="9">
        <v>15.5</v>
      </c>
    </row>
    <row r="2060" spans="1:4">
      <c r="A2060" s="2">
        <f>DATE(YEAR(表_查询来自_NW[[#This Row],[订购日期]]),MONTH(表_查询来自_NW[[#This Row],[订购日期]]),1)</f>
        <v>35674</v>
      </c>
      <c r="B2060" s="2">
        <v>35689</v>
      </c>
      <c r="C2060" t="s">
        <v>75</v>
      </c>
      <c r="D2060" s="9">
        <v>193.75</v>
      </c>
    </row>
    <row r="2061" spans="1:4">
      <c r="A2061" s="2">
        <f>DATE(YEAR(表_查询来自_NW[[#This Row],[订购日期]]),MONTH(表_查询来自_NW[[#This Row],[订购日期]]),1)</f>
        <v>35674</v>
      </c>
      <c r="B2061" s="2">
        <v>35698</v>
      </c>
      <c r="C2061" t="s">
        <v>75</v>
      </c>
      <c r="D2061" s="9">
        <v>232.5</v>
      </c>
    </row>
    <row r="2062" spans="1:4">
      <c r="A2062" s="2">
        <f>DATE(YEAR(表_查询来自_NW[[#This Row],[订购日期]]),MONTH(表_查询来自_NW[[#This Row],[订购日期]]),1)</f>
        <v>35704</v>
      </c>
      <c r="B2062" s="2">
        <v>35732</v>
      </c>
      <c r="C2062" t="s">
        <v>75</v>
      </c>
      <c r="D2062" s="9">
        <v>325.5</v>
      </c>
    </row>
    <row r="2063" spans="1:4">
      <c r="A2063" s="2">
        <f>DATE(YEAR(表_查询来自_NW[[#This Row],[订购日期]]),MONTH(表_查询来自_NW[[#This Row],[订购日期]]),1)</f>
        <v>35735</v>
      </c>
      <c r="B2063" s="2">
        <v>35745</v>
      </c>
      <c r="C2063" t="s">
        <v>75</v>
      </c>
      <c r="D2063" s="9">
        <v>155</v>
      </c>
    </row>
    <row r="2064" spans="1:4">
      <c r="A2064" s="2">
        <f>DATE(YEAR(表_查询来自_NW[[#This Row],[订购日期]]),MONTH(表_查询来自_NW[[#This Row],[订购日期]]),1)</f>
        <v>35765</v>
      </c>
      <c r="B2064" s="2">
        <v>35766</v>
      </c>
      <c r="C2064" t="s">
        <v>75</v>
      </c>
      <c r="D2064" s="9">
        <v>139.5</v>
      </c>
    </row>
    <row r="2065" spans="1:4">
      <c r="A2065" s="2">
        <f>DATE(YEAR(表_查询来自_NW[[#This Row],[订购日期]]),MONTH(表_查询来自_NW[[#This Row],[订购日期]]),1)</f>
        <v>35765</v>
      </c>
      <c r="B2065" s="2">
        <v>35775</v>
      </c>
      <c r="C2065" t="s">
        <v>75</v>
      </c>
      <c r="D2065" s="9">
        <v>43.399999838322401</v>
      </c>
    </row>
    <row r="2066" spans="1:4">
      <c r="A2066" s="2">
        <f>DATE(YEAR(表_查询来自_NW[[#This Row],[订购日期]]),MONTH(表_查询来自_NW[[#This Row],[订购日期]]),1)</f>
        <v>35765</v>
      </c>
      <c r="B2066" s="2">
        <v>35782</v>
      </c>
      <c r="C2066" t="s">
        <v>75</v>
      </c>
      <c r="D2066" s="9">
        <v>77.5</v>
      </c>
    </row>
    <row r="2067" spans="1:4">
      <c r="A2067" s="2">
        <f>DATE(YEAR(表_查询来自_NW[[#This Row],[订购日期]]),MONTH(表_查询来自_NW[[#This Row],[订购日期]]),1)</f>
        <v>35765</v>
      </c>
      <c r="B2067" s="2">
        <v>35783</v>
      </c>
      <c r="C2067" t="s">
        <v>75</v>
      </c>
      <c r="D2067" s="9">
        <v>260.39999902993441</v>
      </c>
    </row>
    <row r="2068" spans="1:4">
      <c r="A2068" s="2">
        <f>DATE(YEAR(表_查询来自_NW[[#This Row],[订购日期]]),MONTH(表_查询来自_NW[[#This Row],[订购日期]]),1)</f>
        <v>35765</v>
      </c>
      <c r="B2068" s="2">
        <v>35786</v>
      </c>
      <c r="C2068" t="s">
        <v>75</v>
      </c>
      <c r="D2068" s="9">
        <v>294.499999769032</v>
      </c>
    </row>
    <row r="2069" spans="1:4">
      <c r="A2069" s="2">
        <f>DATE(YEAR(表_查询来自_NW[[#This Row],[订购日期]]),MONTH(表_查询来自_NW[[#This Row],[订购日期]]),1)</f>
        <v>35796</v>
      </c>
      <c r="B2069" s="2">
        <v>35802</v>
      </c>
      <c r="C2069" t="s">
        <v>75</v>
      </c>
      <c r="D2069" s="9">
        <v>155</v>
      </c>
    </row>
    <row r="2070" spans="1:4">
      <c r="A2070" s="2">
        <f>DATE(YEAR(表_查询来自_NW[[#This Row],[订购日期]]),MONTH(表_查询来自_NW[[#This Row],[订购日期]]),1)</f>
        <v>35827</v>
      </c>
      <c r="B2070" s="2">
        <v>35844</v>
      </c>
      <c r="C2070" t="s">
        <v>75</v>
      </c>
      <c r="D2070" s="9">
        <v>883.499999307096</v>
      </c>
    </row>
    <row r="2071" spans="1:4">
      <c r="A2071" s="2">
        <f>DATE(YEAR(表_查询来自_NW[[#This Row],[订购日期]]),MONTH(表_查询来自_NW[[#This Row],[订购日期]]),1)</f>
        <v>35827</v>
      </c>
      <c r="B2071" s="2">
        <v>35851</v>
      </c>
      <c r="C2071" t="s">
        <v>75</v>
      </c>
      <c r="D2071" s="9">
        <v>108.5</v>
      </c>
    </row>
    <row r="2072" spans="1:4">
      <c r="A2072" s="2">
        <f>DATE(YEAR(表_查询来自_NW[[#This Row],[订购日期]]),MONTH(表_查询来自_NW[[#This Row],[订购日期]]),1)</f>
        <v>35855</v>
      </c>
      <c r="B2072" s="2">
        <v>35858</v>
      </c>
      <c r="C2072" t="s">
        <v>75</v>
      </c>
      <c r="D2072" s="9">
        <v>46.5</v>
      </c>
    </row>
    <row r="2073" spans="1:4">
      <c r="A2073" s="2">
        <f>DATE(YEAR(表_查询来自_NW[[#This Row],[订购日期]]),MONTH(表_查询来自_NW[[#This Row],[订购日期]]),1)</f>
        <v>35855</v>
      </c>
      <c r="B2073" s="2">
        <v>35859</v>
      </c>
      <c r="C2073" t="s">
        <v>75</v>
      </c>
      <c r="D2073" s="9">
        <v>379.75</v>
      </c>
    </row>
    <row r="2074" spans="1:4">
      <c r="A2074" s="2">
        <f>DATE(YEAR(表_查询来自_NW[[#This Row],[订购日期]]),MONTH(表_查询来自_NW[[#This Row],[订购日期]]),1)</f>
        <v>35855</v>
      </c>
      <c r="B2074" s="2">
        <v>35860</v>
      </c>
      <c r="C2074" t="s">
        <v>75</v>
      </c>
      <c r="D2074" s="9">
        <v>139.499999769032</v>
      </c>
    </row>
    <row r="2075" spans="1:4">
      <c r="A2075" s="2">
        <f>DATE(YEAR(表_查询来自_NW[[#This Row],[订购日期]]),MONTH(表_查询来自_NW[[#This Row],[订购日期]]),1)</f>
        <v>35855</v>
      </c>
      <c r="B2075" s="2">
        <v>35870</v>
      </c>
      <c r="C2075" t="s">
        <v>75</v>
      </c>
      <c r="D2075" s="9">
        <v>368.12499971129</v>
      </c>
    </row>
    <row r="2076" spans="1:4">
      <c r="A2076" s="2">
        <f>DATE(YEAR(表_查询来自_NW[[#This Row],[订购日期]]),MONTH(表_查询来自_NW[[#This Row],[订购日期]]),1)</f>
        <v>35855</v>
      </c>
      <c r="B2076" s="2">
        <v>35871</v>
      </c>
      <c r="C2076" t="s">
        <v>75</v>
      </c>
      <c r="D2076" s="9">
        <v>74.399999722838402</v>
      </c>
    </row>
    <row r="2077" spans="1:4">
      <c r="A2077" s="2">
        <f>DATE(YEAR(表_查询来自_NW[[#This Row],[订购日期]]),MONTH(表_查询来自_NW[[#This Row],[订购日期]]),1)</f>
        <v>35855</v>
      </c>
      <c r="B2077" s="2">
        <v>35872</v>
      </c>
      <c r="C2077" t="s">
        <v>75</v>
      </c>
      <c r="D2077" s="9">
        <v>131.74999907612801</v>
      </c>
    </row>
    <row r="2078" spans="1:4">
      <c r="A2078" s="2">
        <f>DATE(YEAR(表_查询来自_NW[[#This Row],[订购日期]]),MONTH(表_查询来自_NW[[#This Row],[订购日期]]),1)</f>
        <v>35855</v>
      </c>
      <c r="B2078" s="2">
        <v>35878</v>
      </c>
      <c r="C2078" t="s">
        <v>75</v>
      </c>
      <c r="D2078" s="9">
        <v>77.5</v>
      </c>
    </row>
    <row r="2079" spans="1:4">
      <c r="A2079" s="2">
        <f>DATE(YEAR(表_查询来自_NW[[#This Row],[订购日期]]),MONTH(表_查询来自_NW[[#This Row],[订购日期]]),1)</f>
        <v>35855</v>
      </c>
      <c r="B2079" s="2">
        <v>35879</v>
      </c>
      <c r="C2079" t="s">
        <v>75</v>
      </c>
      <c r="D2079" s="9">
        <v>77.5</v>
      </c>
    </row>
    <row r="2080" spans="1:4">
      <c r="A2080" s="2">
        <f>DATE(YEAR(表_查询来自_NW[[#This Row],[订购日期]]),MONTH(表_查询来自_NW[[#This Row],[订购日期]]),1)</f>
        <v>35855</v>
      </c>
      <c r="B2080" s="2">
        <v>35881</v>
      </c>
      <c r="C2080" t="s">
        <v>75</v>
      </c>
      <c r="D2080" s="9">
        <v>247.99999907612801</v>
      </c>
    </row>
    <row r="2081" spans="1:4">
      <c r="A2081" s="2">
        <f>DATE(YEAR(表_查询来自_NW[[#This Row],[订购日期]]),MONTH(表_查询来自_NW[[#This Row],[订购日期]]),1)</f>
        <v>35886</v>
      </c>
      <c r="B2081" s="2">
        <v>35888</v>
      </c>
      <c r="C2081" t="s">
        <v>75</v>
      </c>
      <c r="D2081" s="9">
        <v>232.5</v>
      </c>
    </row>
    <row r="2082" spans="1:4">
      <c r="A2082" s="2">
        <f>DATE(YEAR(表_查询来自_NW[[#This Row],[订购日期]]),MONTH(表_查询来自_NW[[#This Row],[订购日期]]),1)</f>
        <v>35916</v>
      </c>
      <c r="B2082" s="2">
        <v>35921</v>
      </c>
      <c r="C2082" t="s">
        <v>75</v>
      </c>
      <c r="D2082" s="9">
        <v>31</v>
      </c>
    </row>
    <row r="2083" spans="1:4">
      <c r="A2083" s="2">
        <f>DATE(YEAR(表_查询来自_NW[[#This Row],[订购日期]]),MONTH(表_查询来自_NW[[#This Row],[订购日期]]),1)</f>
        <v>35247</v>
      </c>
      <c r="B2083" s="2">
        <v>35275</v>
      </c>
      <c r="C2083" t="s">
        <v>76</v>
      </c>
      <c r="D2083" s="9">
        <v>183.59999871253967</v>
      </c>
    </row>
    <row r="2084" spans="1:4">
      <c r="A2084" s="2">
        <f>DATE(YEAR(表_查询来自_NW[[#This Row],[订购日期]]),MONTH(表_查询来自_NW[[#This Row],[订购日期]]),1)</f>
        <v>35278</v>
      </c>
      <c r="B2084" s="2">
        <v>35282</v>
      </c>
      <c r="C2084" t="s">
        <v>76</v>
      </c>
      <c r="D2084" s="9">
        <v>451.43999964594838</v>
      </c>
    </row>
    <row r="2085" spans="1:4">
      <c r="A2085" s="2">
        <f>DATE(YEAR(表_查询来自_NW[[#This Row],[订购日期]]),MONTH(表_查询来自_NW[[#This Row],[订购日期]]),1)</f>
        <v>35339</v>
      </c>
      <c r="B2085" s="2">
        <v>35339</v>
      </c>
      <c r="C2085" t="s">
        <v>76</v>
      </c>
      <c r="D2085" s="9">
        <v>86.4</v>
      </c>
    </row>
    <row r="2086" spans="1:4">
      <c r="A2086" s="2">
        <f>DATE(YEAR(表_查询来自_NW[[#This Row],[订购日期]]),MONTH(表_查询来自_NW[[#This Row],[订购日期]]),1)</f>
        <v>35339</v>
      </c>
      <c r="B2086" s="2">
        <v>35340</v>
      </c>
      <c r="C2086" t="s">
        <v>76</v>
      </c>
      <c r="D2086" s="9">
        <v>432</v>
      </c>
    </row>
    <row r="2087" spans="1:4">
      <c r="A2087" s="2">
        <f>DATE(YEAR(表_查询来自_NW[[#This Row],[订购日期]]),MONTH(表_查询来自_NW[[#This Row],[订购日期]]),1)</f>
        <v>35339</v>
      </c>
      <c r="B2087" s="2">
        <v>35369</v>
      </c>
      <c r="C2087" t="s">
        <v>76</v>
      </c>
      <c r="D2087" s="9">
        <v>216</v>
      </c>
    </row>
    <row r="2088" spans="1:4">
      <c r="A2088" s="2">
        <f>DATE(YEAR(表_查询来自_NW[[#This Row],[订购日期]]),MONTH(表_查询来自_NW[[#This Row],[订购日期]]),1)</f>
        <v>35370</v>
      </c>
      <c r="B2088" s="2">
        <v>35395</v>
      </c>
      <c r="C2088" t="s">
        <v>76</v>
      </c>
      <c r="D2088" s="9">
        <v>172.8</v>
      </c>
    </row>
    <row r="2089" spans="1:4">
      <c r="A2089" s="2">
        <f>DATE(YEAR(表_查询来自_NW[[#This Row],[订购日期]]),MONTH(表_查询来自_NW[[#This Row],[订购日期]]),1)</f>
        <v>35400</v>
      </c>
      <c r="B2089" s="2">
        <v>35430</v>
      </c>
      <c r="C2089" t="s">
        <v>76</v>
      </c>
      <c r="D2089" s="9">
        <v>504</v>
      </c>
    </row>
    <row r="2090" spans="1:4">
      <c r="A2090" s="2">
        <f>DATE(YEAR(表_查询来自_NW[[#This Row],[订购日期]]),MONTH(表_查询来自_NW[[#This Row],[订购日期]]),1)</f>
        <v>35431</v>
      </c>
      <c r="B2090" s="2">
        <v>35444</v>
      </c>
      <c r="C2090" t="s">
        <v>76</v>
      </c>
      <c r="D2090" s="9">
        <v>201.6</v>
      </c>
    </row>
    <row r="2091" spans="1:4">
      <c r="A2091" s="2">
        <f>DATE(YEAR(表_查询来自_NW[[#This Row],[订购日期]]),MONTH(表_查询来自_NW[[#This Row],[订购日期]]),1)</f>
        <v>35431</v>
      </c>
      <c r="B2091" s="2">
        <v>35454</v>
      </c>
      <c r="C2091" t="s">
        <v>76</v>
      </c>
      <c r="D2091" s="9">
        <v>216</v>
      </c>
    </row>
    <row r="2092" spans="1:4">
      <c r="A2092" s="2">
        <f>DATE(YEAR(表_查询来自_NW[[#This Row],[订购日期]]),MONTH(表_查询来自_NW[[#This Row],[订购日期]]),1)</f>
        <v>35462</v>
      </c>
      <c r="B2092" s="2">
        <v>35464</v>
      </c>
      <c r="C2092" t="s">
        <v>76</v>
      </c>
      <c r="D2092" s="9">
        <v>220.3199984550476</v>
      </c>
    </row>
    <row r="2093" spans="1:4">
      <c r="A2093" s="2">
        <f>DATE(YEAR(表_查询来自_NW[[#This Row],[订购日期]]),MONTH(表_查询来自_NW[[#This Row],[订购日期]]),1)</f>
        <v>35490</v>
      </c>
      <c r="B2093" s="2">
        <v>35503</v>
      </c>
      <c r="C2093" t="s">
        <v>76</v>
      </c>
      <c r="D2093" s="9">
        <v>514.07999639511104</v>
      </c>
    </row>
    <row r="2094" spans="1:4">
      <c r="A2094" s="2">
        <f>DATE(YEAR(表_查询来自_NW[[#This Row],[订购日期]]),MONTH(表_查询来自_NW[[#This Row],[订购日期]]),1)</f>
        <v>35551</v>
      </c>
      <c r="B2094" s="2">
        <v>35558</v>
      </c>
      <c r="C2094" t="s">
        <v>76</v>
      </c>
      <c r="D2094" s="9">
        <v>900</v>
      </c>
    </row>
    <row r="2095" spans="1:4">
      <c r="A2095" s="2">
        <f>DATE(YEAR(表_查询来自_NW[[#This Row],[订购日期]]),MONTH(表_查询来自_NW[[#This Row],[订购日期]]),1)</f>
        <v>35582</v>
      </c>
      <c r="B2095" s="2">
        <v>35593</v>
      </c>
      <c r="C2095" t="s">
        <v>76</v>
      </c>
      <c r="D2095" s="9">
        <v>180</v>
      </c>
    </row>
    <row r="2096" spans="1:4">
      <c r="A2096" s="2">
        <f>DATE(YEAR(表_查询来自_NW[[#This Row],[订购日期]]),MONTH(表_查询来自_NW[[#This Row],[订购日期]]),1)</f>
        <v>35582</v>
      </c>
      <c r="B2096" s="2">
        <v>35597</v>
      </c>
      <c r="C2096" t="s">
        <v>76</v>
      </c>
      <c r="D2096" s="9">
        <v>540</v>
      </c>
    </row>
    <row r="2097" spans="1:4">
      <c r="A2097" s="2">
        <f>DATE(YEAR(表_查询来自_NW[[#This Row],[订购日期]]),MONTH(表_查询来自_NW[[#This Row],[订购日期]]),1)</f>
        <v>35582</v>
      </c>
      <c r="B2097" s="2">
        <v>35601</v>
      </c>
      <c r="C2097" t="s">
        <v>76</v>
      </c>
      <c r="D2097" s="9">
        <v>180</v>
      </c>
    </row>
    <row r="2098" spans="1:4">
      <c r="A2098" s="2">
        <f>DATE(YEAR(表_查询来自_NW[[#This Row],[订购日期]]),MONTH(表_查询来自_NW[[#This Row],[订购日期]]),1)</f>
        <v>35582</v>
      </c>
      <c r="B2098" s="2">
        <v>35608</v>
      </c>
      <c r="C2098" t="s">
        <v>76</v>
      </c>
      <c r="D2098" s="9">
        <v>252</v>
      </c>
    </row>
    <row r="2099" spans="1:4">
      <c r="A2099" s="2">
        <f>DATE(YEAR(表_查询来自_NW[[#This Row],[订购日期]]),MONTH(表_查询来自_NW[[#This Row],[订购日期]]),1)</f>
        <v>35612</v>
      </c>
      <c r="B2099" s="2">
        <v>35620</v>
      </c>
      <c r="C2099" t="s">
        <v>76</v>
      </c>
      <c r="D2099" s="9">
        <v>57.599999785423279</v>
      </c>
    </row>
    <row r="2100" spans="1:4">
      <c r="A2100" s="2">
        <f>DATE(YEAR(表_查询来自_NW[[#This Row],[订购日期]]),MONTH(表_查询来自_NW[[#This Row],[订购日期]]),1)</f>
        <v>35612</v>
      </c>
      <c r="B2100" s="2">
        <v>35629</v>
      </c>
      <c r="C2100" t="s">
        <v>76</v>
      </c>
      <c r="D2100" s="9">
        <v>161.9999997317791</v>
      </c>
    </row>
    <row r="2101" spans="1:4">
      <c r="A2101" s="2">
        <f>DATE(YEAR(表_查询来自_NW[[#This Row],[订购日期]]),MONTH(表_查询来自_NW[[#This Row],[订购日期]]),1)</f>
        <v>35612</v>
      </c>
      <c r="B2101" s="2">
        <v>35639</v>
      </c>
      <c r="C2101" t="s">
        <v>76</v>
      </c>
      <c r="D2101" s="9">
        <v>1440</v>
      </c>
    </row>
    <row r="2102" spans="1:4">
      <c r="A2102" s="2">
        <f>DATE(YEAR(表_查询来自_NW[[#This Row],[订购日期]]),MONTH(表_查询来自_NW[[#This Row],[订购日期]]),1)</f>
        <v>35643</v>
      </c>
      <c r="B2102" s="2">
        <v>35655</v>
      </c>
      <c r="C2102" t="s">
        <v>76</v>
      </c>
      <c r="D2102" s="9">
        <v>630</v>
      </c>
    </row>
    <row r="2103" spans="1:4">
      <c r="A2103" s="2">
        <f>DATE(YEAR(表_查询来自_NW[[#This Row],[订购日期]]),MONTH(表_查询来自_NW[[#This Row],[订购日期]]),1)</f>
        <v>35674</v>
      </c>
      <c r="B2103" s="2">
        <v>35684</v>
      </c>
      <c r="C2103" t="s">
        <v>76</v>
      </c>
      <c r="D2103" s="9">
        <v>180</v>
      </c>
    </row>
    <row r="2104" spans="1:4">
      <c r="A2104" s="2">
        <f>DATE(YEAR(表_查询来自_NW[[#This Row],[订购日期]]),MONTH(表_查询来自_NW[[#This Row],[订购日期]]),1)</f>
        <v>35704</v>
      </c>
      <c r="B2104" s="2">
        <v>35716</v>
      </c>
      <c r="C2104" t="s">
        <v>76</v>
      </c>
      <c r="D2104" s="9">
        <v>535.49999624490738</v>
      </c>
    </row>
    <row r="2105" spans="1:4">
      <c r="A2105" s="2">
        <f>DATE(YEAR(表_查询来自_NW[[#This Row],[订购日期]]),MONTH(表_查询来自_NW[[#This Row],[订购日期]]),1)</f>
        <v>35704</v>
      </c>
      <c r="B2105" s="2">
        <v>35716</v>
      </c>
      <c r="C2105" t="s">
        <v>76</v>
      </c>
      <c r="D2105" s="9">
        <v>270</v>
      </c>
    </row>
    <row r="2106" spans="1:4">
      <c r="A2106" s="2">
        <f>DATE(YEAR(表_查询来自_NW[[#This Row],[订购日期]]),MONTH(表_查询来自_NW[[#This Row],[订购日期]]),1)</f>
        <v>35735</v>
      </c>
      <c r="B2106" s="2">
        <v>35740</v>
      </c>
      <c r="C2106" t="s">
        <v>76</v>
      </c>
      <c r="D2106" s="9">
        <v>360</v>
      </c>
    </row>
    <row r="2107" spans="1:4">
      <c r="A2107" s="2">
        <f>DATE(YEAR(表_查询来自_NW[[#This Row],[订购日期]]),MONTH(表_查询来自_NW[[#This Row],[订购日期]]),1)</f>
        <v>35735</v>
      </c>
      <c r="B2107" s="2">
        <v>35741</v>
      </c>
      <c r="C2107" t="s">
        <v>76</v>
      </c>
      <c r="D2107" s="9">
        <v>360</v>
      </c>
    </row>
    <row r="2108" spans="1:4">
      <c r="A2108" s="2">
        <f>DATE(YEAR(表_查询来自_NW[[#This Row],[订购日期]]),MONTH(表_查询来自_NW[[#This Row],[订购日期]]),1)</f>
        <v>35735</v>
      </c>
      <c r="B2108" s="2">
        <v>35754</v>
      </c>
      <c r="C2108" t="s">
        <v>76</v>
      </c>
      <c r="D2108" s="9">
        <v>180</v>
      </c>
    </row>
    <row r="2109" spans="1:4">
      <c r="A2109" s="2">
        <f>DATE(YEAR(表_查询来自_NW[[#This Row],[订购日期]]),MONTH(表_查询来自_NW[[#This Row],[订购日期]]),1)</f>
        <v>35796</v>
      </c>
      <c r="B2109" s="2">
        <v>35796</v>
      </c>
      <c r="C2109" t="s">
        <v>76</v>
      </c>
      <c r="D2109" s="9">
        <v>764.99999463558197</v>
      </c>
    </row>
    <row r="2110" spans="1:4">
      <c r="A2110" s="2">
        <f>DATE(YEAR(表_查询来自_NW[[#This Row],[订购日期]]),MONTH(表_查询来自_NW[[#This Row],[订购日期]]),1)</f>
        <v>35796</v>
      </c>
      <c r="B2110" s="2">
        <v>35811</v>
      </c>
      <c r="C2110" t="s">
        <v>76</v>
      </c>
      <c r="D2110" s="9">
        <v>283.5</v>
      </c>
    </row>
    <row r="2111" spans="1:4">
      <c r="A2111" s="2">
        <f>DATE(YEAR(表_查询来自_NW[[#This Row],[订购日期]]),MONTH(表_查询来自_NW[[#This Row],[订购日期]]),1)</f>
        <v>35796</v>
      </c>
      <c r="B2111" s="2">
        <v>35824</v>
      </c>
      <c r="C2111" t="s">
        <v>76</v>
      </c>
      <c r="D2111" s="9">
        <v>360</v>
      </c>
    </row>
    <row r="2112" spans="1:4">
      <c r="A2112" s="2">
        <f>DATE(YEAR(表_查询来自_NW[[#This Row],[订购日期]]),MONTH(表_查询来自_NW[[#This Row],[订购日期]]),1)</f>
        <v>35827</v>
      </c>
      <c r="B2112" s="2">
        <v>35836</v>
      </c>
      <c r="C2112" t="s">
        <v>76</v>
      </c>
      <c r="D2112" s="9">
        <v>180</v>
      </c>
    </row>
    <row r="2113" spans="1:4">
      <c r="A2113" s="2">
        <f>DATE(YEAR(表_查询来自_NW[[#This Row],[订购日期]]),MONTH(表_查询来自_NW[[#This Row],[订购日期]]),1)</f>
        <v>35855</v>
      </c>
      <c r="B2113" s="2">
        <v>35859</v>
      </c>
      <c r="C2113" t="s">
        <v>76</v>
      </c>
      <c r="D2113" s="9">
        <v>360</v>
      </c>
    </row>
    <row r="2114" spans="1:4">
      <c r="A2114" s="2">
        <f>DATE(YEAR(表_查询来自_NW[[#This Row],[订购日期]]),MONTH(表_查询来自_NW[[#This Row],[订购日期]]),1)</f>
        <v>35855</v>
      </c>
      <c r="B2114" s="2">
        <v>35859</v>
      </c>
      <c r="C2114" t="s">
        <v>76</v>
      </c>
      <c r="D2114" s="9">
        <v>90</v>
      </c>
    </row>
    <row r="2115" spans="1:4">
      <c r="A2115" s="2">
        <f>DATE(YEAR(表_查询来自_NW[[#This Row],[订购日期]]),MONTH(表_查询来自_NW[[#This Row],[订购日期]]),1)</f>
        <v>35855</v>
      </c>
      <c r="B2115" s="2">
        <v>35873</v>
      </c>
      <c r="C2115" t="s">
        <v>76</v>
      </c>
      <c r="D2115" s="9">
        <v>1080</v>
      </c>
    </row>
    <row r="2116" spans="1:4">
      <c r="A2116" s="2">
        <f>DATE(YEAR(表_查询来自_NW[[#This Row],[订购日期]]),MONTH(表_查询来自_NW[[#This Row],[订购日期]]),1)</f>
        <v>35855</v>
      </c>
      <c r="B2116" s="2">
        <v>35873</v>
      </c>
      <c r="C2116" t="s">
        <v>76</v>
      </c>
      <c r="D2116" s="9">
        <v>792</v>
      </c>
    </row>
    <row r="2117" spans="1:4">
      <c r="A2117" s="2">
        <f>DATE(YEAR(表_查询来自_NW[[#This Row],[订购日期]]),MONTH(表_查询来自_NW[[#This Row],[订购日期]]),1)</f>
        <v>35855</v>
      </c>
      <c r="B2117" s="2">
        <v>35884</v>
      </c>
      <c r="C2117" t="s">
        <v>76</v>
      </c>
      <c r="D2117" s="9">
        <v>180</v>
      </c>
    </row>
    <row r="2118" spans="1:4">
      <c r="A2118" s="2">
        <f>DATE(YEAR(表_查询来自_NW[[#This Row],[订购日期]]),MONTH(表_查询来自_NW[[#This Row],[订购日期]]),1)</f>
        <v>35886</v>
      </c>
      <c r="B2118" s="2">
        <v>35886</v>
      </c>
      <c r="C2118" t="s">
        <v>76</v>
      </c>
      <c r="D2118" s="9">
        <v>1295.9999951720238</v>
      </c>
    </row>
    <row r="2119" spans="1:4">
      <c r="A2119" s="2">
        <f>DATE(YEAR(表_查询来自_NW[[#This Row],[订购日期]]),MONTH(表_查询来自_NW[[#This Row],[订购日期]]),1)</f>
        <v>35886</v>
      </c>
      <c r="B2119" s="2">
        <v>35892</v>
      </c>
      <c r="C2119" t="s">
        <v>76</v>
      </c>
      <c r="D2119" s="9">
        <v>108</v>
      </c>
    </row>
    <row r="2120" spans="1:4">
      <c r="A2120" s="2">
        <f>DATE(YEAR(表_查询来自_NW[[#This Row],[订购日期]]),MONTH(表_查询来自_NW[[#This Row],[订购日期]]),1)</f>
        <v>35886</v>
      </c>
      <c r="B2120" s="2">
        <v>35912</v>
      </c>
      <c r="C2120" t="s">
        <v>76</v>
      </c>
      <c r="D2120" s="9">
        <v>809.99999865889549</v>
      </c>
    </row>
    <row r="2121" spans="1:4">
      <c r="A2121" s="2">
        <f>DATE(YEAR(表_查询来自_NW[[#This Row],[订购日期]]),MONTH(表_查询来自_NW[[#This Row],[订购日期]]),1)</f>
        <v>35916</v>
      </c>
      <c r="B2121" s="2">
        <v>35921</v>
      </c>
      <c r="C2121" t="s">
        <v>76</v>
      </c>
      <c r="D2121" s="9">
        <v>30.599999785423279</v>
      </c>
    </row>
    <row r="2122" spans="1:4">
      <c r="A2122" s="2">
        <f>DATE(YEAR(表_查询来自_NW[[#This Row],[订购日期]]),MONTH(表_查询来自_NW[[#This Row],[订购日期]]),1)</f>
        <v>35247</v>
      </c>
      <c r="B2122" s="2">
        <v>35261</v>
      </c>
      <c r="C2122" t="s">
        <v>77</v>
      </c>
      <c r="D2122" s="9">
        <v>124.8</v>
      </c>
    </row>
    <row r="2123" spans="1:4">
      <c r="A2123" s="2">
        <f>DATE(YEAR(表_查询来自_NW[[#This Row],[订购日期]]),MONTH(表_查询来自_NW[[#This Row],[订购日期]]),1)</f>
        <v>35247</v>
      </c>
      <c r="B2123" s="2">
        <v>35262</v>
      </c>
      <c r="C2123" t="s">
        <v>77</v>
      </c>
      <c r="D2123" s="9">
        <v>156</v>
      </c>
    </row>
    <row r="2124" spans="1:4">
      <c r="A2124" s="2">
        <f>DATE(YEAR(表_查询来自_NW[[#This Row],[订购日期]]),MONTH(表_查询来自_NW[[#This Row],[订购日期]]),1)</f>
        <v>35278</v>
      </c>
      <c r="B2124" s="2">
        <v>35304</v>
      </c>
      <c r="C2124" t="s">
        <v>77</v>
      </c>
      <c r="D2124" s="9">
        <v>104</v>
      </c>
    </row>
    <row r="2125" spans="1:4">
      <c r="A2125" s="2">
        <f>DATE(YEAR(表_查询来自_NW[[#This Row],[订购日期]]),MONTH(表_查询来自_NW[[#This Row],[订购日期]]),1)</f>
        <v>35370</v>
      </c>
      <c r="B2125" s="2">
        <v>35397</v>
      </c>
      <c r="C2125" t="s">
        <v>77</v>
      </c>
      <c r="D2125" s="9">
        <v>52</v>
      </c>
    </row>
    <row r="2126" spans="1:4">
      <c r="A2126" s="2">
        <f>DATE(YEAR(表_查询来自_NW[[#This Row],[订购日期]]),MONTH(表_查询来自_NW[[#This Row],[订购日期]]),1)</f>
        <v>35370</v>
      </c>
      <c r="B2126" s="2">
        <v>35397</v>
      </c>
      <c r="C2126" t="s">
        <v>77</v>
      </c>
      <c r="D2126" s="9">
        <v>72.8</v>
      </c>
    </row>
    <row r="2127" spans="1:4">
      <c r="A2127" s="2">
        <f>DATE(YEAR(表_查询来自_NW[[#This Row],[订购日期]]),MONTH(表_查询来自_NW[[#This Row],[订购日期]]),1)</f>
        <v>35400</v>
      </c>
      <c r="B2127" s="2">
        <v>35430</v>
      </c>
      <c r="C2127" t="s">
        <v>77</v>
      </c>
      <c r="D2127" s="9">
        <v>145.6</v>
      </c>
    </row>
    <row r="2128" spans="1:4">
      <c r="A2128" s="2">
        <f>DATE(YEAR(表_查询来自_NW[[#This Row],[订购日期]]),MONTH(表_查询来自_NW[[#This Row],[订购日期]]),1)</f>
        <v>35431</v>
      </c>
      <c r="B2128" s="2">
        <v>35446</v>
      </c>
      <c r="C2128" t="s">
        <v>77</v>
      </c>
      <c r="D2128" s="9">
        <v>364</v>
      </c>
    </row>
    <row r="2129" spans="1:4">
      <c r="A2129" s="2">
        <f>DATE(YEAR(表_查询来自_NW[[#This Row],[订购日期]]),MONTH(表_查询来自_NW[[#This Row],[订购日期]]),1)</f>
        <v>35431</v>
      </c>
      <c r="B2129" s="2">
        <v>35451</v>
      </c>
      <c r="C2129" t="s">
        <v>77</v>
      </c>
      <c r="D2129" s="9">
        <v>88.399999380111694</v>
      </c>
    </row>
    <row r="2130" spans="1:4">
      <c r="A2130" s="2">
        <f>DATE(YEAR(表_查询来自_NW[[#This Row],[订购日期]]),MONTH(表_查询来自_NW[[#This Row],[订购日期]]),1)</f>
        <v>35462</v>
      </c>
      <c r="B2130" s="2">
        <v>35480</v>
      </c>
      <c r="C2130" t="s">
        <v>77</v>
      </c>
      <c r="D2130" s="9">
        <v>514.79999914765358</v>
      </c>
    </row>
    <row r="2131" spans="1:4">
      <c r="A2131" s="2">
        <f>DATE(YEAR(表_查询来自_NW[[#This Row],[订购日期]]),MONTH(表_查询来自_NW[[#This Row],[订购日期]]),1)</f>
        <v>35490</v>
      </c>
      <c r="B2131" s="2">
        <v>35513</v>
      </c>
      <c r="C2131" t="s">
        <v>77</v>
      </c>
      <c r="D2131" s="9">
        <v>296.39999976754189</v>
      </c>
    </row>
    <row r="2132" spans="1:4">
      <c r="A2132" s="2">
        <f>DATE(YEAR(表_查询来自_NW[[#This Row],[订购日期]]),MONTH(表_查询来自_NW[[#This Row],[订购日期]]),1)</f>
        <v>35490</v>
      </c>
      <c r="B2132" s="2">
        <v>35520</v>
      </c>
      <c r="C2132" t="s">
        <v>77</v>
      </c>
      <c r="D2132" s="9">
        <v>61.879999566078183</v>
      </c>
    </row>
    <row r="2133" spans="1:4">
      <c r="A2133" s="2">
        <f>DATE(YEAR(表_查询来自_NW[[#This Row],[订购日期]]),MONTH(表_查询来自_NW[[#This Row],[订购日期]]),1)</f>
        <v>35521</v>
      </c>
      <c r="B2133" s="2">
        <v>35523</v>
      </c>
      <c r="C2133" t="s">
        <v>77</v>
      </c>
      <c r="D2133" s="9">
        <v>52</v>
      </c>
    </row>
    <row r="2134" spans="1:4">
      <c r="A2134" s="2">
        <f>DATE(YEAR(表_查询来自_NW[[#This Row],[订购日期]]),MONTH(表_查询来自_NW[[#This Row],[订购日期]]),1)</f>
        <v>35521</v>
      </c>
      <c r="B2134" s="2">
        <v>35524</v>
      </c>
      <c r="C2134" t="s">
        <v>77</v>
      </c>
      <c r="D2134" s="9">
        <v>260</v>
      </c>
    </row>
    <row r="2135" spans="1:4">
      <c r="A2135" s="2">
        <f>DATE(YEAR(表_查询来自_NW[[#This Row],[订购日期]]),MONTH(表_查询来自_NW[[#This Row],[订购日期]]),1)</f>
        <v>35551</v>
      </c>
      <c r="B2135" s="2">
        <v>35580</v>
      </c>
      <c r="C2135" t="s">
        <v>77</v>
      </c>
      <c r="D2135" s="9">
        <v>123.49999990314245</v>
      </c>
    </row>
    <row r="2136" spans="1:4">
      <c r="A2136" s="2">
        <f>DATE(YEAR(表_查询来自_NW[[#This Row],[订购日期]]),MONTH(表_查询来自_NW[[#This Row],[订购日期]]),1)</f>
        <v>35582</v>
      </c>
      <c r="B2136" s="2">
        <v>35604</v>
      </c>
      <c r="C2136" t="s">
        <v>77</v>
      </c>
      <c r="D2136" s="9">
        <v>234</v>
      </c>
    </row>
    <row r="2137" spans="1:4">
      <c r="A2137" s="2">
        <f>DATE(YEAR(表_查询来自_NW[[#This Row],[订购日期]]),MONTH(表_查询来自_NW[[#This Row],[订购日期]]),1)</f>
        <v>35612</v>
      </c>
      <c r="B2137" s="2">
        <v>35613</v>
      </c>
      <c r="C2137" t="s">
        <v>77</v>
      </c>
      <c r="D2137" s="9">
        <v>260</v>
      </c>
    </row>
    <row r="2138" spans="1:4">
      <c r="A2138" s="2">
        <f>DATE(YEAR(表_查询来自_NW[[#This Row],[订购日期]]),MONTH(表_查询来自_NW[[#This Row],[订购日期]]),1)</f>
        <v>35612</v>
      </c>
      <c r="B2138" s="2">
        <v>35618</v>
      </c>
      <c r="C2138" t="s">
        <v>77</v>
      </c>
      <c r="D2138" s="9">
        <v>740.99999941885471</v>
      </c>
    </row>
    <row r="2139" spans="1:4">
      <c r="A2139" s="2">
        <f>DATE(YEAR(表_查询来自_NW[[#This Row],[订购日期]]),MONTH(表_查询来自_NW[[#This Row],[订购日期]]),1)</f>
        <v>35612</v>
      </c>
      <c r="B2139" s="2">
        <v>35628</v>
      </c>
      <c r="C2139" t="s">
        <v>77</v>
      </c>
      <c r="D2139" s="9">
        <v>48.75</v>
      </c>
    </row>
    <row r="2140" spans="1:4">
      <c r="A2140" s="2">
        <f>DATE(YEAR(表_查询来自_NW[[#This Row],[订购日期]]),MONTH(表_查询来自_NW[[#This Row],[订购日期]]),1)</f>
        <v>35643</v>
      </c>
      <c r="B2140" s="2">
        <v>35669</v>
      </c>
      <c r="C2140" t="s">
        <v>77</v>
      </c>
      <c r="D2140" s="9">
        <v>341.25</v>
      </c>
    </row>
    <row r="2141" spans="1:4">
      <c r="A2141" s="2">
        <f>DATE(YEAR(表_查询来自_NW[[#This Row],[订购日期]]),MONTH(表_查询来自_NW[[#This Row],[订购日期]]),1)</f>
        <v>35674</v>
      </c>
      <c r="B2141" s="2">
        <v>35678</v>
      </c>
      <c r="C2141" t="s">
        <v>77</v>
      </c>
      <c r="D2141" s="9">
        <v>864.49999932199717</v>
      </c>
    </row>
    <row r="2142" spans="1:4">
      <c r="A2142" s="2">
        <f>DATE(YEAR(表_查询来自_NW[[#This Row],[订购日期]]),MONTH(表_查询来自_NW[[#This Row],[订购日期]]),1)</f>
        <v>35704</v>
      </c>
      <c r="B2142" s="2">
        <v>35705</v>
      </c>
      <c r="C2142" t="s">
        <v>77</v>
      </c>
      <c r="D2142" s="9">
        <v>292.5</v>
      </c>
    </row>
    <row r="2143" spans="1:4">
      <c r="A2143" s="2">
        <f>DATE(YEAR(表_查询来自_NW[[#This Row],[订购日期]]),MONTH(表_查询来自_NW[[#This Row],[订购日期]]),1)</f>
        <v>35735</v>
      </c>
      <c r="B2143" s="2">
        <v>35744</v>
      </c>
      <c r="C2143" t="s">
        <v>77</v>
      </c>
      <c r="D2143" s="9">
        <v>23.399999961256981</v>
      </c>
    </row>
    <row r="2144" spans="1:4">
      <c r="A2144" s="2">
        <f>DATE(YEAR(表_查询来自_NW[[#This Row],[订购日期]]),MONTH(表_查询来自_NW[[#This Row],[订购日期]]),1)</f>
        <v>35765</v>
      </c>
      <c r="B2144" s="2">
        <v>35780</v>
      </c>
      <c r="C2144" t="s">
        <v>77</v>
      </c>
      <c r="D2144" s="9">
        <v>195</v>
      </c>
    </row>
    <row r="2145" spans="1:4">
      <c r="A2145" s="2">
        <f>DATE(YEAR(表_查询来自_NW[[#This Row],[订购日期]]),MONTH(表_查询来自_NW[[#This Row],[订购日期]]),1)</f>
        <v>35796</v>
      </c>
      <c r="B2145" s="2">
        <v>35797</v>
      </c>
      <c r="C2145" t="s">
        <v>77</v>
      </c>
      <c r="D2145" s="9">
        <v>260</v>
      </c>
    </row>
    <row r="2146" spans="1:4">
      <c r="A2146" s="2">
        <f>DATE(YEAR(表_查询来自_NW[[#This Row],[订购日期]]),MONTH(表_查询来自_NW[[#This Row],[订购日期]]),1)</f>
        <v>35796</v>
      </c>
      <c r="B2146" s="2">
        <v>35804</v>
      </c>
      <c r="C2146" t="s">
        <v>77</v>
      </c>
      <c r="D2146" s="9">
        <v>175.49999970942736</v>
      </c>
    </row>
    <row r="2147" spans="1:4">
      <c r="A2147" s="2">
        <f>DATE(YEAR(表_查询来自_NW[[#This Row],[订购日期]]),MONTH(表_查询来自_NW[[#This Row],[订购日期]]),1)</f>
        <v>35796</v>
      </c>
      <c r="B2147" s="2">
        <v>35815</v>
      </c>
      <c r="C2147" t="s">
        <v>77</v>
      </c>
      <c r="D2147" s="9">
        <v>195</v>
      </c>
    </row>
    <row r="2148" spans="1:4">
      <c r="A2148" s="2">
        <f>DATE(YEAR(表_查询来自_NW[[#This Row],[订购日期]]),MONTH(表_查询来自_NW[[#This Row],[订购日期]]),1)</f>
        <v>35827</v>
      </c>
      <c r="B2148" s="2">
        <v>35838</v>
      </c>
      <c r="C2148" t="s">
        <v>77</v>
      </c>
      <c r="D2148" s="9">
        <v>325</v>
      </c>
    </row>
    <row r="2149" spans="1:4">
      <c r="A2149" s="2">
        <f>DATE(YEAR(表_查询来自_NW[[#This Row],[订购日期]]),MONTH(表_查询来自_NW[[#This Row],[订购日期]]),1)</f>
        <v>35827</v>
      </c>
      <c r="B2149" s="2">
        <v>35839</v>
      </c>
      <c r="C2149" t="s">
        <v>77</v>
      </c>
      <c r="D2149" s="9">
        <v>520</v>
      </c>
    </row>
    <row r="2150" spans="1:4">
      <c r="A2150" s="2">
        <f>DATE(YEAR(表_查询来自_NW[[#This Row],[订购日期]]),MONTH(表_查询来自_NW[[#This Row],[订购日期]]),1)</f>
        <v>35855</v>
      </c>
      <c r="B2150" s="2">
        <v>35859</v>
      </c>
      <c r="C2150" t="s">
        <v>77</v>
      </c>
      <c r="D2150" s="9">
        <v>195</v>
      </c>
    </row>
    <row r="2151" spans="1:4">
      <c r="A2151" s="2">
        <f>DATE(YEAR(表_查询来自_NW[[#This Row],[订购日期]]),MONTH(表_查询来自_NW[[#This Row],[订购日期]]),1)</f>
        <v>35855</v>
      </c>
      <c r="B2151" s="2">
        <v>35866</v>
      </c>
      <c r="C2151" t="s">
        <v>77</v>
      </c>
      <c r="D2151" s="9">
        <v>520</v>
      </c>
    </row>
    <row r="2152" spans="1:4">
      <c r="A2152" s="2">
        <f>DATE(YEAR(表_查询来自_NW[[#This Row],[订购日期]]),MONTH(表_查询来自_NW[[#This Row],[订购日期]]),1)</f>
        <v>35855</v>
      </c>
      <c r="B2152" s="2">
        <v>35884</v>
      </c>
      <c r="C2152" t="s">
        <v>77</v>
      </c>
      <c r="D2152" s="9">
        <v>195</v>
      </c>
    </row>
    <row r="2153" spans="1:4">
      <c r="A2153" s="2">
        <f>DATE(YEAR(表_查询来自_NW[[#This Row],[订购日期]]),MONTH(表_查询来自_NW[[#This Row],[订购日期]]),1)</f>
        <v>35886</v>
      </c>
      <c r="B2153" s="2">
        <v>35888</v>
      </c>
      <c r="C2153" t="s">
        <v>77</v>
      </c>
      <c r="D2153" s="9">
        <v>259.34999979659915</v>
      </c>
    </row>
    <row r="2154" spans="1:4">
      <c r="A2154" s="2">
        <f>DATE(YEAR(表_查询来自_NW[[#This Row],[订购日期]]),MONTH(表_查询来自_NW[[#This Row],[订购日期]]),1)</f>
        <v>35886</v>
      </c>
      <c r="B2154" s="2">
        <v>35891</v>
      </c>
      <c r="C2154" t="s">
        <v>77</v>
      </c>
      <c r="D2154" s="9">
        <v>390</v>
      </c>
    </row>
    <row r="2155" spans="1:4">
      <c r="A2155" s="2">
        <f>DATE(YEAR(表_查询来自_NW[[#This Row],[订购日期]]),MONTH(表_查询来自_NW[[#This Row],[订购日期]]),1)</f>
        <v>35886</v>
      </c>
      <c r="B2155" s="2">
        <v>35895</v>
      </c>
      <c r="C2155" t="s">
        <v>77</v>
      </c>
      <c r="D2155" s="9">
        <v>234</v>
      </c>
    </row>
    <row r="2156" spans="1:4">
      <c r="A2156" s="2">
        <f>DATE(YEAR(表_查询来自_NW[[#This Row],[订购日期]]),MONTH(表_查询来自_NW[[#This Row],[订购日期]]),1)</f>
        <v>35886</v>
      </c>
      <c r="B2156" s="2">
        <v>35915</v>
      </c>
      <c r="C2156" t="s">
        <v>77</v>
      </c>
      <c r="D2156" s="9">
        <v>130</v>
      </c>
    </row>
    <row r="2157" spans="1:4">
      <c r="A2157" s="2">
        <f>DATE(YEAR(表_查询来自_NW[[#This Row],[订购日期]]),MONTH(表_查询来自_NW[[#This Row],[订购日期]]),1)</f>
        <v>35916</v>
      </c>
      <c r="B2157" s="2">
        <v>35919</v>
      </c>
      <c r="C2157" t="s">
        <v>77</v>
      </c>
      <c r="D2157" s="9">
        <v>309.39999783039093</v>
      </c>
    </row>
    <row r="2158" spans="1:4">
      <c r="A2158" s="2">
        <f>DATE(YEAR(表_查询来自_NW[[#This Row],[订购日期]]),MONTH(表_查询来自_NW[[#This Row],[订购日期]]),1)</f>
        <v>35916</v>
      </c>
      <c r="B2158" s="2">
        <v>35921</v>
      </c>
      <c r="C2158" t="s">
        <v>77</v>
      </c>
      <c r="D2158" s="9">
        <v>26</v>
      </c>
    </row>
  </sheetData>
  <sortState ref="F2:F77">
    <sortCondition ref="F2"/>
  </sortState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5"/>
  <sheetViews>
    <sheetView showGridLines="0" zoomScaleNormal="100" workbookViewId="0">
      <selection activeCell="J8" sqref="J8"/>
    </sheetView>
  </sheetViews>
  <sheetFormatPr defaultColWidth="9" defaultRowHeight="14"/>
  <cols>
    <col min="1" max="1" width="2.36328125" style="13" customWidth="1"/>
    <col min="2" max="2" width="9" style="13"/>
    <col min="3" max="3" width="9.453125" style="13" bestFit="1" customWidth="1"/>
    <col min="4" max="4" width="2.36328125" style="13" customWidth="1"/>
    <col min="5" max="5" width="10.453125" style="13" bestFit="1" customWidth="1"/>
    <col min="6" max="6" width="9.453125" style="13" bestFit="1" customWidth="1"/>
    <col min="7" max="7" width="2.36328125" style="13" customWidth="1"/>
    <col min="8" max="8" width="9" style="13"/>
    <col min="9" max="9" width="9.453125" style="13" bestFit="1" customWidth="1"/>
    <col min="10" max="15" width="9" style="13"/>
    <col min="16" max="16" width="1.08984375" style="13" customWidth="1"/>
    <col min="17" max="16384" width="9" style="13"/>
  </cols>
  <sheetData>
    <row r="2" spans="2:9">
      <c r="B2" s="12" t="s">
        <v>78</v>
      </c>
      <c r="C2" s="12" t="s">
        <v>79</v>
      </c>
      <c r="F2" s="14">
        <f>C5</f>
        <v>27861.894956517215</v>
      </c>
      <c r="I2" s="15"/>
    </row>
    <row r="3" spans="2:9">
      <c r="B3" s="12" t="str">
        <f>IF(B8=1,"",INDEX(B9:B85,B8,1))</f>
        <v/>
      </c>
      <c r="C3" s="16">
        <v>35247</v>
      </c>
      <c r="E3" s="17">
        <v>35247</v>
      </c>
      <c r="F3" s="18">
        <f t="dataTable" ref="F3:F24" dt2D="0" dtr="0" r1="C3"/>
        <v>27861.894956517215</v>
      </c>
    </row>
    <row r="4" spans="2:9">
      <c r="E4" s="19">
        <v>35278</v>
      </c>
      <c r="F4" s="20">
        <v>25485.274986581509</v>
      </c>
    </row>
    <row r="5" spans="2:9">
      <c r="B5" s="12" t="s">
        <v>80</v>
      </c>
      <c r="C5" s="12">
        <f>DSUM(Northwind公司销售数据!A1:D2158,"销售额",B2:C3)</f>
        <v>27861.894956517215</v>
      </c>
      <c r="E5" s="19">
        <v>35309</v>
      </c>
      <c r="F5" s="20">
        <v>26381.399988487363</v>
      </c>
    </row>
    <row r="6" spans="2:9">
      <c r="E6" s="19">
        <v>35339</v>
      </c>
      <c r="F6" s="20">
        <v>37515.724914484475</v>
      </c>
    </row>
    <row r="7" spans="2:9">
      <c r="B7" s="12" t="s">
        <v>81</v>
      </c>
      <c r="E7" s="19">
        <v>35370</v>
      </c>
      <c r="F7" s="20">
        <v>45600.044943125919</v>
      </c>
    </row>
    <row r="8" spans="2:9">
      <c r="B8" s="12">
        <v>1</v>
      </c>
      <c r="E8" s="19">
        <v>35400</v>
      </c>
      <c r="F8" s="20">
        <v>45239.629965431988</v>
      </c>
    </row>
    <row r="9" spans="2:9">
      <c r="B9" s="12" t="s">
        <v>82</v>
      </c>
      <c r="E9" s="19">
        <v>35431</v>
      </c>
      <c r="F9" s="20">
        <v>61258.069930484889</v>
      </c>
    </row>
    <row r="10" spans="2:9">
      <c r="B10" s="12" t="s">
        <v>56</v>
      </c>
      <c r="E10" s="19">
        <v>35462</v>
      </c>
      <c r="F10" s="20">
        <v>38483.634942942852</v>
      </c>
    </row>
    <row r="11" spans="2:9">
      <c r="B11" s="12" t="s">
        <v>33</v>
      </c>
      <c r="E11" s="19">
        <v>35490</v>
      </c>
      <c r="F11" s="20">
        <v>38547.219969889535</v>
      </c>
    </row>
    <row r="12" spans="2:9">
      <c r="B12" s="12" t="s">
        <v>17</v>
      </c>
      <c r="E12" s="19">
        <v>35521</v>
      </c>
      <c r="F12" s="20">
        <v>53032.952426935881</v>
      </c>
    </row>
    <row r="13" spans="2:9">
      <c r="B13" s="12" t="s">
        <v>43</v>
      </c>
      <c r="E13" s="19">
        <v>35551</v>
      </c>
      <c r="F13" s="20">
        <v>53781.28992798589</v>
      </c>
    </row>
    <row r="14" spans="2:9">
      <c r="B14" s="12" t="s">
        <v>12</v>
      </c>
      <c r="E14" s="19">
        <v>35582</v>
      </c>
      <c r="F14" s="20">
        <v>36362.802448423208</v>
      </c>
    </row>
    <row r="15" spans="2:9">
      <c r="B15" s="12" t="s">
        <v>48</v>
      </c>
      <c r="E15" s="19">
        <v>35612</v>
      </c>
      <c r="F15" s="20">
        <v>51020.857452724988</v>
      </c>
    </row>
    <row r="16" spans="2:9">
      <c r="B16" s="12" t="s">
        <v>13</v>
      </c>
      <c r="E16" s="19">
        <v>35643</v>
      </c>
      <c r="F16" s="20">
        <v>47287.669948245923</v>
      </c>
    </row>
    <row r="17" spans="2:6">
      <c r="B17" s="12" t="s">
        <v>4</v>
      </c>
      <c r="E17" s="19">
        <v>35674</v>
      </c>
      <c r="F17" s="20">
        <v>55629.242456566535</v>
      </c>
    </row>
    <row r="18" spans="2:6">
      <c r="B18" s="12" t="s">
        <v>38</v>
      </c>
      <c r="E18" s="19">
        <v>35704</v>
      </c>
      <c r="F18" s="20">
        <v>66749.225951800225</v>
      </c>
    </row>
    <row r="19" spans="2:6">
      <c r="B19" s="12" t="s">
        <v>59</v>
      </c>
      <c r="E19" s="19">
        <v>35735</v>
      </c>
      <c r="F19" s="20">
        <v>43533.808967249279</v>
      </c>
    </row>
    <row r="20" spans="2:6">
      <c r="B20" s="12" t="s">
        <v>21</v>
      </c>
      <c r="E20" s="19">
        <v>35765</v>
      </c>
      <c r="F20" s="20">
        <v>71398.428446732913</v>
      </c>
    </row>
    <row r="21" spans="2:6">
      <c r="B21" s="12" t="s">
        <v>58</v>
      </c>
      <c r="E21" s="19">
        <v>35796</v>
      </c>
      <c r="F21" s="20">
        <v>94225.310382874901</v>
      </c>
    </row>
    <row r="22" spans="2:6">
      <c r="B22" s="12" t="s">
        <v>65</v>
      </c>
      <c r="E22" s="19">
        <v>35827</v>
      </c>
      <c r="F22" s="20">
        <v>99415.287455868907</v>
      </c>
    </row>
    <row r="23" spans="2:6">
      <c r="B23" s="12" t="s">
        <v>8</v>
      </c>
      <c r="E23" s="19">
        <v>35855</v>
      </c>
      <c r="F23" s="20">
        <v>104901.65493767224</v>
      </c>
    </row>
    <row r="24" spans="2:6">
      <c r="B24" s="12" t="s">
        <v>61</v>
      </c>
      <c r="E24" s="21">
        <v>35886</v>
      </c>
      <c r="F24" s="22">
        <v>123798.68242121952</v>
      </c>
    </row>
    <row r="25" spans="2:6">
      <c r="B25" s="12" t="s">
        <v>73</v>
      </c>
    </row>
    <row r="26" spans="2:6">
      <c r="B26" s="12" t="s">
        <v>45</v>
      </c>
    </row>
    <row r="27" spans="2:6">
      <c r="B27" s="12" t="s">
        <v>69</v>
      </c>
    </row>
    <row r="28" spans="2:6">
      <c r="B28" s="12" t="s">
        <v>9</v>
      </c>
    </row>
    <row r="29" spans="2:6">
      <c r="B29" s="12" t="s">
        <v>60</v>
      </c>
    </row>
    <row r="30" spans="2:6">
      <c r="B30" s="12" t="s">
        <v>22</v>
      </c>
    </row>
    <row r="31" spans="2:6">
      <c r="B31" s="12" t="s">
        <v>64</v>
      </c>
    </row>
    <row r="32" spans="2:6">
      <c r="B32" s="12" t="s">
        <v>31</v>
      </c>
    </row>
    <row r="33" spans="2:2">
      <c r="B33" s="12" t="s">
        <v>10</v>
      </c>
    </row>
    <row r="34" spans="2:2">
      <c r="B34" s="12" t="s">
        <v>74</v>
      </c>
    </row>
    <row r="35" spans="2:2">
      <c r="B35" s="12" t="s">
        <v>55</v>
      </c>
    </row>
    <row r="36" spans="2:2">
      <c r="B36" s="12" t="s">
        <v>7</v>
      </c>
    </row>
    <row r="37" spans="2:2">
      <c r="B37" s="12" t="s">
        <v>29</v>
      </c>
    </row>
    <row r="38" spans="2:2">
      <c r="B38" s="12" t="s">
        <v>47</v>
      </c>
    </row>
    <row r="39" spans="2:2">
      <c r="B39" s="12" t="s">
        <v>67</v>
      </c>
    </row>
    <row r="40" spans="2:2">
      <c r="B40" s="12" t="s">
        <v>77</v>
      </c>
    </row>
    <row r="41" spans="2:2">
      <c r="B41" s="12" t="s">
        <v>34</v>
      </c>
    </row>
    <row r="42" spans="2:2">
      <c r="B42" s="12" t="s">
        <v>44</v>
      </c>
    </row>
    <row r="43" spans="2:2">
      <c r="B43" s="12" t="s">
        <v>14</v>
      </c>
    </row>
    <row r="44" spans="2:2">
      <c r="B44" s="12" t="s">
        <v>39</v>
      </c>
    </row>
    <row r="45" spans="2:2">
      <c r="B45" s="12" t="s">
        <v>68</v>
      </c>
    </row>
    <row r="46" spans="2:2">
      <c r="B46" s="12" t="s">
        <v>6</v>
      </c>
    </row>
    <row r="47" spans="2:2">
      <c r="B47" s="12" t="s">
        <v>36</v>
      </c>
    </row>
    <row r="48" spans="2:2">
      <c r="B48" s="12" t="s">
        <v>27</v>
      </c>
    </row>
    <row r="49" spans="2:2">
      <c r="B49" s="12" t="s">
        <v>19</v>
      </c>
    </row>
    <row r="50" spans="2:2">
      <c r="B50" s="12" t="s">
        <v>76</v>
      </c>
    </row>
    <row r="51" spans="2:2">
      <c r="B51" s="12" t="s">
        <v>3</v>
      </c>
    </row>
    <row r="52" spans="2:2">
      <c r="B52" s="12" t="s">
        <v>28</v>
      </c>
    </row>
    <row r="53" spans="2:2">
      <c r="B53" s="12" t="s">
        <v>75</v>
      </c>
    </row>
    <row r="54" spans="2:2">
      <c r="B54" s="12" t="s">
        <v>23</v>
      </c>
    </row>
    <row r="55" spans="2:2">
      <c r="B55" s="12" t="s">
        <v>35</v>
      </c>
    </row>
    <row r="56" spans="2:2">
      <c r="B56" s="12" t="s">
        <v>2</v>
      </c>
    </row>
    <row r="57" spans="2:2">
      <c r="B57" s="12" t="s">
        <v>25</v>
      </c>
    </row>
    <row r="58" spans="2:2">
      <c r="B58" s="12" t="s">
        <v>26</v>
      </c>
    </row>
    <row r="59" spans="2:2">
      <c r="B59" s="12" t="s">
        <v>66</v>
      </c>
    </row>
    <row r="60" spans="2:2">
      <c r="B60" s="12" t="s">
        <v>53</v>
      </c>
    </row>
    <row r="61" spans="2:2">
      <c r="B61" s="12" t="s">
        <v>15</v>
      </c>
    </row>
    <row r="62" spans="2:2">
      <c r="B62" s="12" t="s">
        <v>62</v>
      </c>
    </row>
    <row r="63" spans="2:2">
      <c r="B63" s="12" t="s">
        <v>50</v>
      </c>
    </row>
    <row r="64" spans="2:2">
      <c r="B64" s="12" t="s">
        <v>70</v>
      </c>
    </row>
    <row r="65" spans="2:2">
      <c r="B65" s="12" t="s">
        <v>72</v>
      </c>
    </row>
    <row r="66" spans="2:2">
      <c r="B66" s="12" t="s">
        <v>20</v>
      </c>
    </row>
    <row r="67" spans="2:2">
      <c r="B67" s="12" t="s">
        <v>63</v>
      </c>
    </row>
    <row r="68" spans="2:2">
      <c r="B68" s="12" t="s">
        <v>16</v>
      </c>
    </row>
    <row r="69" spans="2:2">
      <c r="B69" s="12" t="s">
        <v>32</v>
      </c>
    </row>
    <row r="70" spans="2:2">
      <c r="B70" s="12" t="s">
        <v>41</v>
      </c>
    </row>
    <row r="71" spans="2:2">
      <c r="B71" s="12" t="s">
        <v>42</v>
      </c>
    </row>
    <row r="72" spans="2:2">
      <c r="B72" s="12" t="s">
        <v>57</v>
      </c>
    </row>
    <row r="73" spans="2:2">
      <c r="B73" s="12" t="s">
        <v>11</v>
      </c>
    </row>
    <row r="74" spans="2:2">
      <c r="B74" s="12" t="s">
        <v>46</v>
      </c>
    </row>
    <row r="75" spans="2:2">
      <c r="B75" s="12" t="s">
        <v>30</v>
      </c>
    </row>
    <row r="76" spans="2:2">
      <c r="B76" s="12" t="s">
        <v>5</v>
      </c>
    </row>
    <row r="77" spans="2:2">
      <c r="B77" s="12" t="s">
        <v>54</v>
      </c>
    </row>
    <row r="78" spans="2:2">
      <c r="B78" s="12" t="s">
        <v>24</v>
      </c>
    </row>
    <row r="79" spans="2:2">
      <c r="B79" s="12" t="s">
        <v>71</v>
      </c>
    </row>
    <row r="80" spans="2:2">
      <c r="B80" s="12" t="s">
        <v>37</v>
      </c>
    </row>
    <row r="81" spans="2:2">
      <c r="B81" s="12" t="s">
        <v>51</v>
      </c>
    </row>
    <row r="82" spans="2:2">
      <c r="B82" s="12" t="s">
        <v>49</v>
      </c>
    </row>
    <row r="83" spans="2:2">
      <c r="B83" s="12" t="s">
        <v>40</v>
      </c>
    </row>
    <row r="84" spans="2:2">
      <c r="B84" s="12" t="s">
        <v>18</v>
      </c>
    </row>
    <row r="85" spans="2:2">
      <c r="B85" s="12" t="s">
        <v>52</v>
      </c>
    </row>
  </sheetData>
  <phoneticPr fontId="2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I16" sqref="I15:I16"/>
    </sheetView>
  </sheetViews>
  <sheetFormatPr defaultRowHeight="14"/>
  <sheetData/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1" r:id="rId3" name="Drop Down 5">
              <controlPr defaultSize="0" autoLine="0" autoPict="0">
                <anchor moveWithCells="1">
                  <from>
                    <xdr:col>6</xdr:col>
                    <xdr:colOff>311150</xdr:colOff>
                    <xdr:row>1</xdr:row>
                    <xdr:rowOff>12700</xdr:rowOff>
                  </from>
                  <to>
                    <xdr:col>7</xdr:col>
                    <xdr:colOff>342900</xdr:colOff>
                    <xdr:row>2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P4" sqref="P4"/>
    </sheetView>
  </sheetViews>
  <sheetFormatPr defaultRowHeight="14"/>
  <cols>
    <col min="1" max="1" width="9.26953125" customWidth="1"/>
    <col min="2" max="2" width="11" customWidth="1"/>
    <col min="3" max="3" width="13.6328125" bestFit="1" customWidth="1"/>
    <col min="4" max="5" width="3.36328125" customWidth="1"/>
    <col min="6" max="6" width="13.453125" bestFit="1" customWidth="1"/>
    <col min="8" max="8" width="3.26953125" customWidth="1"/>
    <col min="14" max="14" width="4.453125" customWidth="1"/>
  </cols>
  <sheetData>
    <row r="1" spans="1:7">
      <c r="A1" s="3" t="s">
        <v>1</v>
      </c>
      <c r="B1" t="s">
        <v>102</v>
      </c>
      <c r="F1" s="5" t="s">
        <v>103</v>
      </c>
      <c r="G1" s="6" t="s">
        <v>104</v>
      </c>
    </row>
    <row r="2" spans="1:7">
      <c r="F2" s="7">
        <v>35247</v>
      </c>
      <c r="G2" s="4">
        <f>C10</f>
        <v>27861.894956517215</v>
      </c>
    </row>
    <row r="3" spans="1:7">
      <c r="A3" s="3" t="s">
        <v>101</v>
      </c>
      <c r="B3" s="3" t="s">
        <v>0</v>
      </c>
      <c r="C3" t="s">
        <v>100</v>
      </c>
      <c r="F3" s="7">
        <v>35278</v>
      </c>
      <c r="G3" s="4">
        <f t="shared" ref="G3:G23" si="0">C11</f>
        <v>25485.274986581509</v>
      </c>
    </row>
    <row r="4" spans="1:7">
      <c r="A4" t="s">
        <v>85</v>
      </c>
      <c r="B4" s="1" t="s">
        <v>93</v>
      </c>
      <c r="C4" s="9">
        <v>0</v>
      </c>
      <c r="F4" s="7">
        <v>35309</v>
      </c>
      <c r="G4" s="4">
        <f t="shared" si="0"/>
        <v>26381.399988487363</v>
      </c>
    </row>
    <row r="5" spans="1:7">
      <c r="B5" s="1" t="s">
        <v>94</v>
      </c>
      <c r="C5" s="9">
        <v>0</v>
      </c>
      <c r="F5" s="7">
        <v>35339</v>
      </c>
      <c r="G5" s="4">
        <f t="shared" si="0"/>
        <v>37515.724914484475</v>
      </c>
    </row>
    <row r="6" spans="1:7">
      <c r="B6" s="1" t="s">
        <v>95</v>
      </c>
      <c r="C6" s="9">
        <v>0</v>
      </c>
      <c r="F6" s="7">
        <v>35370</v>
      </c>
      <c r="G6" s="4">
        <f t="shared" si="0"/>
        <v>45600.044943125919</v>
      </c>
    </row>
    <row r="7" spans="1:7">
      <c r="B7" s="1" t="s">
        <v>96</v>
      </c>
      <c r="C7" s="9">
        <v>0</v>
      </c>
      <c r="F7" s="7">
        <v>35400</v>
      </c>
      <c r="G7" s="4">
        <f t="shared" si="0"/>
        <v>45239.629965431988</v>
      </c>
    </row>
    <row r="8" spans="1:7">
      <c r="B8" s="1" t="s">
        <v>97</v>
      </c>
      <c r="C8" s="9">
        <v>0</v>
      </c>
      <c r="F8" s="7">
        <v>35431</v>
      </c>
      <c r="G8" s="4">
        <f t="shared" si="0"/>
        <v>61258.069930484889</v>
      </c>
    </row>
    <row r="9" spans="1:7">
      <c r="B9" s="1" t="s">
        <v>98</v>
      </c>
      <c r="C9" s="9">
        <v>0</v>
      </c>
      <c r="F9" s="7">
        <v>35462</v>
      </c>
      <c r="G9" s="4">
        <f t="shared" si="0"/>
        <v>38483.634942942852</v>
      </c>
    </row>
    <row r="10" spans="1:7">
      <c r="B10" s="1" t="s">
        <v>86</v>
      </c>
      <c r="C10" s="9">
        <v>27861.894956517215</v>
      </c>
      <c r="F10" s="7">
        <v>35490</v>
      </c>
      <c r="G10" s="4">
        <f t="shared" si="0"/>
        <v>38547.219969889535</v>
      </c>
    </row>
    <row r="11" spans="1:7">
      <c r="B11" s="1" t="s">
        <v>87</v>
      </c>
      <c r="C11" s="9">
        <v>25485.274986581509</v>
      </c>
      <c r="F11" s="7">
        <v>35521</v>
      </c>
      <c r="G11" s="4">
        <f t="shared" si="0"/>
        <v>53032.952426935881</v>
      </c>
    </row>
    <row r="12" spans="1:7">
      <c r="B12" s="1" t="s">
        <v>88</v>
      </c>
      <c r="C12" s="9">
        <v>26381.399988487363</v>
      </c>
      <c r="F12" s="7">
        <v>35551</v>
      </c>
      <c r="G12" s="4">
        <f t="shared" si="0"/>
        <v>53781.28992798589</v>
      </c>
    </row>
    <row r="13" spans="1:7">
      <c r="B13" s="1" t="s">
        <v>89</v>
      </c>
      <c r="C13" s="9">
        <v>37515.724914484475</v>
      </c>
      <c r="F13" s="7">
        <v>35582</v>
      </c>
      <c r="G13" s="4">
        <f t="shared" si="0"/>
        <v>36362.802448423208</v>
      </c>
    </row>
    <row r="14" spans="1:7">
      <c r="B14" s="1" t="s">
        <v>90</v>
      </c>
      <c r="C14" s="9">
        <v>45600.044943125919</v>
      </c>
      <c r="F14" s="7">
        <v>35612</v>
      </c>
      <c r="G14" s="4">
        <f t="shared" si="0"/>
        <v>51020.857452724988</v>
      </c>
    </row>
    <row r="15" spans="1:7">
      <c r="B15" s="1" t="s">
        <v>91</v>
      </c>
      <c r="C15" s="9">
        <v>45239.629965431988</v>
      </c>
      <c r="F15" s="7">
        <v>35643</v>
      </c>
      <c r="G15" s="4">
        <f t="shared" si="0"/>
        <v>47287.669948245923</v>
      </c>
    </row>
    <row r="16" spans="1:7">
      <c r="A16" t="s">
        <v>92</v>
      </c>
      <c r="B16" s="1" t="s">
        <v>93</v>
      </c>
      <c r="C16" s="9">
        <v>61258.069930484889</v>
      </c>
      <c r="F16" s="7">
        <v>35674</v>
      </c>
      <c r="G16" s="4">
        <f t="shared" si="0"/>
        <v>55629.242456566535</v>
      </c>
    </row>
    <row r="17" spans="1:7">
      <c r="B17" s="1" t="s">
        <v>94</v>
      </c>
      <c r="C17" s="9">
        <v>38483.634942942852</v>
      </c>
      <c r="F17" s="7">
        <v>35704</v>
      </c>
      <c r="G17" s="4">
        <f t="shared" si="0"/>
        <v>66749.225951800225</v>
      </c>
    </row>
    <row r="18" spans="1:7">
      <c r="B18" s="1" t="s">
        <v>95</v>
      </c>
      <c r="C18" s="9">
        <v>38547.219969889535</v>
      </c>
      <c r="F18" s="7">
        <v>35735</v>
      </c>
      <c r="G18" s="4">
        <f t="shared" si="0"/>
        <v>43533.808967249279</v>
      </c>
    </row>
    <row r="19" spans="1:7">
      <c r="B19" s="1" t="s">
        <v>96</v>
      </c>
      <c r="C19" s="9">
        <v>53032.952426935881</v>
      </c>
      <c r="F19" s="7">
        <v>35765</v>
      </c>
      <c r="G19" s="4">
        <f t="shared" si="0"/>
        <v>71398.428446732913</v>
      </c>
    </row>
    <row r="20" spans="1:7">
      <c r="B20" s="1" t="s">
        <v>97</v>
      </c>
      <c r="C20" s="9">
        <v>53781.28992798589</v>
      </c>
      <c r="F20" s="7">
        <v>35796</v>
      </c>
      <c r="G20" s="4">
        <f t="shared" si="0"/>
        <v>94225.310382874901</v>
      </c>
    </row>
    <row r="21" spans="1:7">
      <c r="B21" s="1" t="s">
        <v>98</v>
      </c>
      <c r="C21" s="9">
        <v>36362.802448423208</v>
      </c>
      <c r="F21" s="7">
        <v>35827</v>
      </c>
      <c r="G21" s="4">
        <f t="shared" si="0"/>
        <v>99415.287455868907</v>
      </c>
    </row>
    <row r="22" spans="1:7">
      <c r="B22" s="1" t="s">
        <v>86</v>
      </c>
      <c r="C22" s="9">
        <v>51020.857452724988</v>
      </c>
      <c r="F22" s="7">
        <v>35855</v>
      </c>
      <c r="G22" s="4">
        <f t="shared" si="0"/>
        <v>104901.65493767224</v>
      </c>
    </row>
    <row r="23" spans="1:7">
      <c r="B23" s="1" t="s">
        <v>87</v>
      </c>
      <c r="C23" s="9">
        <v>47287.669948245923</v>
      </c>
      <c r="F23" s="7">
        <v>35886</v>
      </c>
      <c r="G23" s="4">
        <f t="shared" si="0"/>
        <v>123798.68242121952</v>
      </c>
    </row>
    <row r="24" spans="1:7">
      <c r="B24" s="1" t="s">
        <v>88</v>
      </c>
      <c r="C24" s="9">
        <v>55629.242456566535</v>
      </c>
    </row>
    <row r="25" spans="1:7">
      <c r="B25" s="1" t="s">
        <v>89</v>
      </c>
      <c r="C25" s="9">
        <v>66749.225951800225</v>
      </c>
    </row>
    <row r="26" spans="1:7">
      <c r="B26" s="1" t="s">
        <v>90</v>
      </c>
      <c r="C26" s="9">
        <v>43533.808967249279</v>
      </c>
    </row>
    <row r="27" spans="1:7">
      <c r="B27" s="1" t="s">
        <v>91</v>
      </c>
      <c r="C27" s="9">
        <v>71398.428446732913</v>
      </c>
    </row>
    <row r="28" spans="1:7">
      <c r="A28" t="s">
        <v>99</v>
      </c>
      <c r="B28" s="1" t="s">
        <v>93</v>
      </c>
      <c r="C28" s="9">
        <v>94225.310382874901</v>
      </c>
    </row>
    <row r="29" spans="1:7">
      <c r="B29" s="1" t="s">
        <v>94</v>
      </c>
      <c r="C29" s="9">
        <v>99415.287455868907</v>
      </c>
    </row>
    <row r="30" spans="1:7">
      <c r="B30" s="1" t="s">
        <v>95</v>
      </c>
      <c r="C30" s="9">
        <v>104901.65493767224</v>
      </c>
    </row>
    <row r="31" spans="1:7">
      <c r="B31" s="1" t="s">
        <v>96</v>
      </c>
      <c r="C31" s="9">
        <v>123798.68242121952</v>
      </c>
    </row>
    <row r="32" spans="1:7">
      <c r="B32" s="1" t="s">
        <v>97</v>
      </c>
      <c r="C32" s="9">
        <v>18333.630464911257</v>
      </c>
    </row>
    <row r="33" spans="1:3">
      <c r="B33" s="1" t="s">
        <v>98</v>
      </c>
      <c r="C33" s="9">
        <v>0</v>
      </c>
    </row>
    <row r="34" spans="1:3">
      <c r="B34" s="1" t="s">
        <v>86</v>
      </c>
      <c r="C34" s="9">
        <v>0</v>
      </c>
    </row>
    <row r="35" spans="1:3">
      <c r="B35" s="1" t="s">
        <v>87</v>
      </c>
      <c r="C35" s="9">
        <v>0</v>
      </c>
    </row>
    <row r="36" spans="1:3">
      <c r="B36" s="1" t="s">
        <v>88</v>
      </c>
      <c r="C36" s="9">
        <v>0</v>
      </c>
    </row>
    <row r="37" spans="1:3">
      <c r="B37" s="1" t="s">
        <v>89</v>
      </c>
      <c r="C37" s="9">
        <v>0</v>
      </c>
    </row>
    <row r="38" spans="1:3">
      <c r="B38" s="1" t="s">
        <v>90</v>
      </c>
      <c r="C38" s="9">
        <v>0</v>
      </c>
    </row>
    <row r="39" spans="1:3">
      <c r="B39" s="1" t="s">
        <v>91</v>
      </c>
      <c r="C39" s="9">
        <v>0</v>
      </c>
    </row>
    <row r="40" spans="1:3">
      <c r="A40" t="s">
        <v>84</v>
      </c>
      <c r="C40" s="9">
        <v>1265843.7382871576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例4-5</vt:lpstr>
      <vt:lpstr>Northwind公司销售数据</vt:lpstr>
      <vt:lpstr>销售额时间序列</vt:lpstr>
      <vt:lpstr>销售额时间序列图</vt:lpstr>
      <vt:lpstr>数据透视表汇总时间序列</vt:lpstr>
      <vt:lpstr>Northwind公司销售数据!提取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2020-05-28T10:16:40Z</dcterms:modified>
</cp:coreProperties>
</file>